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24226"/>
  <mc:AlternateContent xmlns:mc="http://schemas.openxmlformats.org/markup-compatibility/2006">
    <mc:Choice Requires="x15">
      <x15ac:absPath xmlns:x15ac="http://schemas.microsoft.com/office/spreadsheetml/2010/11/ac" url="M:\EXD Team\Development\RT\schema\^dev\FL_RT_XML_Schemas_v2024 1.0\User Information\"/>
    </mc:Choice>
  </mc:AlternateContent>
  <xr:revisionPtr revIDLastSave="0" documentId="8_{AE2C986F-C1AA-4546-83DA-ED64F86E6B2A}" xr6:coauthVersionLast="47" xr6:coauthVersionMax="47" xr10:uidLastSave="{00000000-0000-0000-0000-000000000000}"/>
  <bookViews>
    <workbookView xWindow="-120" yWindow="-120" windowWidth="29040" windowHeight="15840" xr2:uid="{00000000-000D-0000-FFFF-FFFF00000000}"/>
  </bookViews>
  <sheets>
    <sheet name="RT-6 and RT-8A" sheetId="1" r:id="rId1"/>
    <sheet name="Acknowledgement" sheetId="5" r:id="rId2"/>
    <sheet name="Alert Codes" sheetId="4" r:id="rId3"/>
  </sheets>
  <definedNames>
    <definedName name="_xlnm.Print_Area" localSheetId="0">'RT-6 and RT-8A'!$J$4:$P$92</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7" i="1" l="1" a="1"/>
  <c r="I27" i="1" s="1"/>
  <c r="I112" i="1" a="1"/>
  <c r="I112" i="1" s="1"/>
  <c r="I111" i="1" a="1"/>
  <c r="I111" i="1" s="1"/>
  <c r="I110" i="1" a="1"/>
  <c r="I110" i="1" s="1"/>
  <c r="I109" i="1" a="1"/>
  <c r="I109" i="1" s="1"/>
  <c r="I108" i="1" a="1"/>
  <c r="I108" i="1" s="1"/>
  <c r="I107" i="1" a="1"/>
  <c r="I107" i="1" s="1"/>
  <c r="I106" i="1" a="1"/>
  <c r="I106" i="1" s="1"/>
  <c r="I105" i="1" a="1"/>
  <c r="I105" i="1" s="1"/>
  <c r="I104" i="1" a="1"/>
  <c r="I104" i="1" s="1"/>
  <c r="I103" i="1" a="1"/>
  <c r="I103" i="1" s="1"/>
  <c r="I102" i="1" a="1"/>
  <c r="I102" i="1" s="1"/>
  <c r="I101" i="1" a="1"/>
  <c r="I101" i="1" s="1"/>
  <c r="I100" i="1" a="1"/>
  <c r="I100" i="1" s="1"/>
  <c r="I99" i="1" a="1"/>
  <c r="I99" i="1" s="1"/>
  <c r="I98" i="1" a="1"/>
  <c r="I98" i="1" s="1"/>
  <c r="I97" i="1" a="1"/>
  <c r="I97" i="1" s="1"/>
  <c r="I96" i="1" a="1"/>
  <c r="I96" i="1" s="1"/>
  <c r="I95" i="1" a="1"/>
  <c r="I95" i="1" s="1"/>
  <c r="I94" i="1" a="1"/>
  <c r="I94" i="1" s="1"/>
  <c r="I93" i="1" a="1"/>
  <c r="I93" i="1" s="1"/>
  <c r="I92" i="1" a="1"/>
  <c r="I92" i="1" s="1"/>
  <c r="I91" i="1" a="1"/>
  <c r="I91" i="1" s="1"/>
  <c r="I90" i="1" a="1"/>
  <c r="I90" i="1" s="1"/>
  <c r="I89" i="1" a="1"/>
  <c r="I89" i="1" s="1"/>
  <c r="I88" i="1" a="1"/>
  <c r="I88" i="1" s="1"/>
  <c r="I87" i="1" a="1"/>
  <c r="I87" i="1" s="1"/>
  <c r="I86" i="1" a="1"/>
  <c r="I86" i="1" s="1"/>
  <c r="I85" i="1" a="1"/>
  <c r="I85" i="1" s="1"/>
  <c r="I84" i="1" a="1"/>
  <c r="I84" i="1" s="1"/>
  <c r="I83" i="1" a="1"/>
  <c r="I83" i="1" s="1"/>
  <c r="I82" i="1" a="1"/>
  <c r="I82" i="1" s="1"/>
  <c r="I81" i="1" a="1"/>
  <c r="I81" i="1" s="1"/>
  <c r="I80" i="1" a="1"/>
  <c r="I80" i="1" s="1"/>
  <c r="I79" i="1" a="1"/>
  <c r="I79" i="1" s="1"/>
  <c r="I78" i="1" a="1"/>
  <c r="I78" i="1" s="1"/>
  <c r="I77" i="1" a="1"/>
  <c r="I77" i="1" s="1"/>
  <c r="I76" i="1" a="1"/>
  <c r="I76" i="1" s="1"/>
  <c r="I75" i="1" a="1"/>
  <c r="I75" i="1" s="1"/>
  <c r="I74" i="1" a="1"/>
  <c r="I74" i="1" s="1"/>
  <c r="I73" i="1" a="1"/>
  <c r="I73" i="1" s="1"/>
  <c r="I72" i="1" a="1"/>
  <c r="I72" i="1" s="1"/>
  <c r="I71" i="1" a="1"/>
  <c r="I71" i="1" s="1"/>
  <c r="I70" i="1" a="1"/>
  <c r="I70" i="1" s="1"/>
  <c r="I69" i="1" a="1"/>
  <c r="I69" i="1" s="1"/>
  <c r="I68" i="1" a="1"/>
  <c r="I68" i="1" s="1"/>
  <c r="I67" i="1" a="1"/>
  <c r="I67" i="1" s="1"/>
  <c r="I66" i="1" a="1"/>
  <c r="I66" i="1" s="1"/>
  <c r="I65" i="1" a="1"/>
  <c r="I65" i="1" s="1"/>
  <c r="I64" i="1" a="1"/>
  <c r="I64" i="1" s="1"/>
  <c r="I63" i="1" a="1"/>
  <c r="I63" i="1" s="1"/>
  <c r="I62" i="1" a="1"/>
  <c r="I62" i="1" s="1"/>
  <c r="I61" i="1" a="1"/>
  <c r="I61" i="1" s="1"/>
  <c r="I60" i="1" a="1"/>
  <c r="I60" i="1" s="1"/>
  <c r="I59" i="1" a="1"/>
  <c r="I59" i="1" s="1"/>
  <c r="I58" i="1" a="1"/>
  <c r="I58" i="1" s="1"/>
  <c r="I57" i="1" a="1"/>
  <c r="I57" i="1" s="1"/>
  <c r="I56" i="1" a="1"/>
  <c r="I56" i="1" s="1"/>
  <c r="I55" i="1" a="1"/>
  <c r="I55" i="1" s="1"/>
  <c r="I54" i="1" a="1"/>
  <c r="I54" i="1" s="1"/>
  <c r="I53" i="1" a="1"/>
  <c r="I53" i="1" s="1"/>
  <c r="I52" i="1" a="1"/>
  <c r="I52" i="1" s="1"/>
  <c r="I51" i="1" a="1"/>
  <c r="I51" i="1" s="1"/>
  <c r="I50" i="1" a="1"/>
  <c r="I50" i="1" s="1"/>
  <c r="I49" i="1" a="1"/>
  <c r="I49" i="1" s="1"/>
  <c r="I48" i="1" a="1"/>
  <c r="I48" i="1" s="1"/>
  <c r="I47" i="1" a="1"/>
  <c r="I47" i="1" s="1"/>
  <c r="I46" i="1" a="1"/>
  <c r="I46" i="1" s="1"/>
  <c r="I45" i="1" a="1"/>
  <c r="I45" i="1" s="1"/>
  <c r="I44" i="1" a="1"/>
  <c r="I44" i="1" s="1"/>
  <c r="I43" i="1" a="1"/>
  <c r="I43" i="1" s="1"/>
  <c r="I42" i="1" a="1"/>
  <c r="I42" i="1" s="1"/>
  <c r="I41" i="1" a="1"/>
  <c r="I41" i="1" s="1"/>
  <c r="I40" i="1" a="1"/>
  <c r="I40" i="1" s="1"/>
  <c r="I39" i="1" a="1"/>
  <c r="I39" i="1" s="1"/>
  <c r="I38" i="1" a="1"/>
  <c r="I38" i="1" s="1"/>
  <c r="I37" i="1" a="1"/>
  <c r="I37" i="1" s="1"/>
  <c r="I36" i="1" a="1"/>
  <c r="I36" i="1" s="1"/>
  <c r="I35" i="1" a="1"/>
  <c r="I35" i="1" s="1"/>
  <c r="I34" i="1" a="1"/>
  <c r="I34" i="1" s="1"/>
  <c r="I33" i="1" a="1"/>
  <c r="I33" i="1" s="1"/>
  <c r="I32" i="1" a="1"/>
  <c r="I32" i="1" s="1"/>
  <c r="I31" i="1" a="1"/>
  <c r="I31" i="1" s="1"/>
  <c r="I30" i="1" a="1"/>
  <c r="I30" i="1" s="1"/>
  <c r="I29" i="1" a="1"/>
  <c r="I29" i="1" s="1"/>
  <c r="I28" i="1" a="1"/>
  <c r="I28" i="1" s="1"/>
  <c r="I25" i="1" a="1"/>
  <c r="I25" i="1" s="1"/>
  <c r="I24" i="1" a="1"/>
  <c r="I24" i="1" s="1"/>
  <c r="I23" i="1" a="1"/>
  <c r="I23" i="1" s="1"/>
  <c r="I22" i="1" a="1"/>
  <c r="I22" i="1" s="1"/>
  <c r="I21" i="1" a="1"/>
  <c r="I21" i="1" s="1"/>
  <c r="I20" i="1" a="1"/>
  <c r="I20" i="1" s="1"/>
  <c r="I19" i="1" a="1"/>
  <c r="I19" i="1" s="1"/>
  <c r="I18" i="1" a="1"/>
  <c r="I18" i="1" s="1"/>
  <c r="I17" i="1" a="1"/>
  <c r="I17" i="1" s="1"/>
  <c r="I16" i="1" a="1"/>
  <c r="I16" i="1" s="1"/>
  <c r="I15" i="1" a="1"/>
  <c r="I15" i="1" s="1"/>
  <c r="I14" i="1" a="1"/>
  <c r="I14" i="1" s="1"/>
  <c r="I13" i="1" a="1"/>
  <c r="I13" i="1" s="1"/>
  <c r="I12" i="1" a="1"/>
  <c r="I12" i="1" s="1"/>
  <c r="I11" i="1" a="1"/>
  <c r="I11" i="1" s="1"/>
  <c r="I10" i="1" a="1"/>
  <c r="I10" i="1" s="1"/>
  <c r="I9" i="1" a="1"/>
  <c r="I9" i="1" s="1"/>
  <c r="I8" i="1" a="1"/>
  <c r="I8" i="1" s="1"/>
  <c r="I7" i="1" a="1"/>
  <c r="I7" i="1" s="1"/>
  <c r="I6" i="1" a="1"/>
  <c r="I6" i="1" s="1"/>
  <c r="I5"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<sst xmlns="http://schemas.openxmlformats.org/spreadsheetml/2006/main" count="715" uniqueCount="378">
  <si>
    <t>State</t>
  </si>
  <si>
    <t>Transmission Timestamp</t>
  </si>
  <si>
    <t>Originator Timestamp</t>
  </si>
  <si>
    <t>Employer's Name</t>
  </si>
  <si>
    <t>Mailing Address</t>
  </si>
  <si>
    <t>City</t>
  </si>
  <si>
    <t>Line 10</t>
  </si>
  <si>
    <t>Quarter Ending</t>
  </si>
  <si>
    <t>Quarter Year</t>
  </si>
  <si>
    <t>Line 6</t>
  </si>
  <si>
    <t>Line 7</t>
  </si>
  <si>
    <t>Line 1</t>
  </si>
  <si>
    <t>Covered Workers - 1st Month</t>
  </si>
  <si>
    <t>Covered Workers - 2nd Month</t>
  </si>
  <si>
    <t>Covered Workers – 3rd Month</t>
  </si>
  <si>
    <t xml:space="preserve">Line 3 </t>
  </si>
  <si>
    <t>Settlement Date</t>
  </si>
  <si>
    <t>Account Number</t>
  </si>
  <si>
    <t>ACH Routing Transit</t>
  </si>
  <si>
    <t>Payment Method</t>
  </si>
  <si>
    <t>Account Type</t>
  </si>
  <si>
    <t>Payment Amount</t>
  </si>
  <si>
    <t>Payment type</t>
  </si>
  <si>
    <t>Payment</t>
  </si>
  <si>
    <t>Employee First Name</t>
  </si>
  <si>
    <t xml:space="preserve">Employee Last Name </t>
  </si>
  <si>
    <t>Jurisdiction</t>
  </si>
  <si>
    <t>Processing Type</t>
  </si>
  <si>
    <t>Transmission Id</t>
  </si>
  <si>
    <t>Return Type</t>
  </si>
  <si>
    <t>Filing Reason</t>
  </si>
  <si>
    <t>Number of Employees</t>
  </si>
  <si>
    <t xml:space="preserve">OriginManifest itemCount </t>
  </si>
  <si>
    <t>ItemReference contentLocation</t>
  </si>
  <si>
    <t>Origin Id</t>
  </si>
  <si>
    <t>Contact Phone</t>
  </si>
  <si>
    <t>Contact Email Address</t>
  </si>
  <si>
    <t>Contribution Rate</t>
  </si>
  <si>
    <t>Out of State Total Wages</t>
  </si>
  <si>
    <t>Tax State</t>
  </si>
  <si>
    <t>Contribution Due (Tax Due)</t>
  </si>
  <si>
    <t>State EIN Type</t>
  </si>
  <si>
    <t>Corporate or Personal Account Type</t>
  </si>
  <si>
    <t xml:space="preserve">Line 4 </t>
  </si>
  <si>
    <t>Line 12a</t>
  </si>
  <si>
    <t>Line 12b</t>
  </si>
  <si>
    <t>Line 12c</t>
  </si>
  <si>
    <t>E07</t>
  </si>
  <si>
    <t>E11</t>
  </si>
  <si>
    <t>E13</t>
  </si>
  <si>
    <t>E14</t>
  </si>
  <si>
    <t>E15</t>
  </si>
  <si>
    <t>E27</t>
  </si>
  <si>
    <t>E40</t>
  </si>
  <si>
    <t>E41</t>
  </si>
  <si>
    <t>E42</t>
  </si>
  <si>
    <t>E61</t>
  </si>
  <si>
    <t>W40</t>
  </si>
  <si>
    <t>Agent/Employer field not valid</t>
  </si>
  <si>
    <t>Employer Account not on file.</t>
  </si>
  <si>
    <t>Invalid Bank Routing Number</t>
  </si>
  <si>
    <t>Payment Date out of allowable range</t>
  </si>
  <si>
    <t>Out of State Taxable Wages Paid Year to Date</t>
  </si>
  <si>
    <t>Field Description</t>
  </si>
  <si>
    <t>Length</t>
  </si>
  <si>
    <t>Line 11a</t>
  </si>
  <si>
    <t>Line 11b</t>
  </si>
  <si>
    <t>Telephone Number</t>
  </si>
  <si>
    <t>Contact First Name</t>
  </si>
  <si>
    <t>Contact Last Name</t>
  </si>
  <si>
    <t>Form Type</t>
  </si>
  <si>
    <t>E17</t>
  </si>
  <si>
    <t>E36</t>
  </si>
  <si>
    <t>E43</t>
  </si>
  <si>
    <t>Agent not authorized to file on behalf of this client.</t>
  </si>
  <si>
    <t>Educational Wages</t>
  </si>
  <si>
    <t>Req'd</t>
  </si>
  <si>
    <t>Notes/Comments</t>
  </si>
  <si>
    <t>Req</t>
  </si>
  <si>
    <t>String</t>
  </si>
  <si>
    <t>Id</t>
  </si>
  <si>
    <t>Timestamp</t>
  </si>
  <si>
    <t>ETIN</t>
  </si>
  <si>
    <t>integerPos</t>
  </si>
  <si>
    <t>anyURI</t>
  </si>
  <si>
    <t>string</t>
  </si>
  <si>
    <t>Opt</t>
  </si>
  <si>
    <t>positiveInteger</t>
  </si>
  <si>
    <t>Contact Middle Name</t>
  </si>
  <si>
    <t>Contact Name Suffix</t>
  </si>
  <si>
    <t>Final Return</t>
  </si>
  <si>
    <t>Quarter</t>
  </si>
  <si>
    <t>Year</t>
  </si>
  <si>
    <t>SoftwareId</t>
  </si>
  <si>
    <t>String256</t>
  </si>
  <si>
    <t>ZIPCode</t>
  </si>
  <si>
    <t>PhoneNumber</t>
  </si>
  <si>
    <t>EmailAddress</t>
  </si>
  <si>
    <t>Checkbox</t>
  </si>
  <si>
    <t>DecimalNN</t>
  </si>
  <si>
    <t>Decimal3</t>
  </si>
  <si>
    <t>SSN</t>
  </si>
  <si>
    <t>IntegerNN</t>
  </si>
  <si>
    <t>RoutingTransitNumber</t>
  </si>
  <si>
    <t>BankAccountNumber</t>
  </si>
  <si>
    <t>BankAccount</t>
  </si>
  <si>
    <t>ACH checking = "1"; ACH savings = "2"</t>
  </si>
  <si>
    <t>BankAccountHolder</t>
  </si>
  <si>
    <t>Corporate/business = "1"; personal = "2"</t>
  </si>
  <si>
    <t>Must be at least 1 day greater than today. Can't be a holiday, weekend, or greater than 29 days in the future.</t>
  </si>
  <si>
    <t>Number of independent file submissions. Default "1". Typically only used with transmitters.</t>
  </si>
  <si>
    <t>Employee Middle Initial</t>
  </si>
  <si>
    <t>ZIP Code</t>
  </si>
  <si>
    <t>Gross wages paid this quarter</t>
  </si>
  <si>
    <t>Excess wages paid this quarter</t>
  </si>
  <si>
    <t>Taxable wages paid this quarter</t>
  </si>
  <si>
    <t>Penalty due</t>
  </si>
  <si>
    <t>Interest due</t>
  </si>
  <si>
    <t>Total amount due</t>
  </si>
  <si>
    <t>Employee's Social Security Number</t>
  </si>
  <si>
    <t>Employee's Gross Wages Paid This Quarter</t>
  </si>
  <si>
    <t>Employee's Taxable Wages Paid This Quarter</t>
  </si>
  <si>
    <t>Filing Action</t>
  </si>
  <si>
    <t xml:space="preserve">Agent/Employer ID Number </t>
  </si>
  <si>
    <t>Employee Name Suffix</t>
  </si>
  <si>
    <t>Software Id</t>
  </si>
  <si>
    <t>RT Account Number</t>
  </si>
  <si>
    <t>Line 9a</t>
  </si>
  <si>
    <t>Line 9b</t>
  </si>
  <si>
    <t>Line 2</t>
  </si>
  <si>
    <t>Cond</t>
  </si>
  <si>
    <t>Reported Gross Wage Total not Equal to Calculated Total.  Reported: &lt;AMT1&gt; Calculated: &lt;AMT2&gt;</t>
  </si>
  <si>
    <t>Warning</t>
  </si>
  <si>
    <t>Code</t>
  </si>
  <si>
    <t>Message</t>
  </si>
  <si>
    <t>Employer's FEI Type</t>
  </si>
  <si>
    <t>Employer's FEI Number</t>
  </si>
  <si>
    <t>W03</t>
  </si>
  <si>
    <t>E04</t>
  </si>
  <si>
    <t>E05</t>
  </si>
  <si>
    <t>E06</t>
  </si>
  <si>
    <t>W09</t>
  </si>
  <si>
    <t>W10</t>
  </si>
  <si>
    <t>Critical Error</t>
  </si>
  <si>
    <t>The submission ProcessType indicates a test file, but was loaded as production. The report(s) will NOT be processed as production report(s). If this was intended as a production submission, you will need to indicate ProcessType of P and resubmit.</t>
  </si>
  <si>
    <t>E02</t>
  </si>
  <si>
    <t>Form RT-8A reports must include Reason. Please correct report and resubmit.</t>
  </si>
  <si>
    <t>E12</t>
  </si>
  <si>
    <t>A Form RT-6 report has already been processed for this period and account. If changes need to be made, a Form RT-8A is required.</t>
  </si>
  <si>
    <t>This Form RT-8A will result in all of your wage details for this period being removed. Please verify your report is correct. If it is not, you will need to submit a corrected Form RT-8A.</t>
  </si>
  <si>
    <t>W16</t>
  </si>
  <si>
    <t>For future use.</t>
  </si>
  <si>
    <t>Form RT-6 and Form RT-8A</t>
  </si>
  <si>
    <t>X01</t>
  </si>
  <si>
    <t>Text varies. This is a file structure error. The file is unreadable, contains unexpected data elements or values, or does not contain expected data elements.</t>
  </si>
  <si>
    <t>The submission ProcessType indicates a production file, but was loaded as test. The report(s) and payment(s) will not be processed as production. If this was intended as a production submission, please resubmit as production.</t>
  </si>
  <si>
    <t>Form RT-6 report has not been received for this period and account, so a Form RT-8A is not necessary. Please submit a Form RT-6 prior to submitting a Form RT-8A.</t>
  </si>
  <si>
    <t>The Form RT-6 report has not been fully processed for this period and account. Please wait 24 to 72 hours after the Form RT-6 submission prior to submitting Form RT-8A.</t>
  </si>
  <si>
    <t>Severity</t>
  </si>
  <si>
    <t>RT-6 Line Number(s)</t>
  </si>
  <si>
    <t>Bank routing number</t>
  </si>
  <si>
    <t>Tax Payment = "1"</t>
  </si>
  <si>
    <t>Due to number of covered employees (eg Item 1, number of employees month 1, 2 and 3) being zero or null, but employees are reported, you will receive a letter with instructions on how to make any applicable corrections.</t>
  </si>
  <si>
    <t>Only first character used. Should be letter only. Legal characters: ASCII character set.</t>
  </si>
  <si>
    <t>A Form RT-6 report has already been submitted and is being processed for this period and account. If changes need to be made, a Form RT-8A is required. Please wait 24 to 72 hours after the original submission prior to submitting Form RT-8A.</t>
  </si>
  <si>
    <r>
      <t>Test = "T"; Production = "P"</t>
    </r>
    <r>
      <rPr>
        <sz val="10"/>
        <rFont val="Arial"/>
        <family val="2"/>
      </rPr>
      <t/>
    </r>
  </si>
  <si>
    <t xml:space="preserve">Form RT-6 = "Original"; Form RT-8A = "Amended". </t>
  </si>
  <si>
    <r>
      <t xml:space="preserve">Critical </t>
    </r>
    <r>
      <rPr>
        <sz val="10"/>
        <rFont val="Calibri"/>
        <family val="2"/>
      </rPr>
      <t>Error</t>
    </r>
  </si>
  <si>
    <t>1-1</t>
  </si>
  <si>
    <t>0-1</t>
  </si>
  <si>
    <t>Occurs</t>
  </si>
  <si>
    <t>1-∞</t>
  </si>
  <si>
    <t>XPath</t>
  </si>
  <si>
    <t>E18</t>
  </si>
  <si>
    <t>This Form RT-8A submission was rejected because no corrections were made to the employee wage detail currently on record. If corrections need to be made, please resubmit Form RT-8A with corrections.</t>
  </si>
  <si>
    <t>Should be a unique identifier for each submission.</t>
  </si>
  <si>
    <t>Electronic Transmitter Identification Number. Default "00000".</t>
  </si>
  <si>
    <t>Legal Characters: Letters.</t>
  </si>
  <si>
    <t>ACH Debit = "DBT"</t>
  </si>
  <si>
    <t>Bank account number</t>
  </si>
  <si>
    <t>Position of independent submission. Default "contentLocation". Legal Characters: Letters, numbers, colon, backslash, and hyphen.</t>
  </si>
  <si>
    <t>Must match FEIN registered with the Department.</t>
  </si>
  <si>
    <t>Legal Characters: letters, numbers, commercial at, underscore, hyphen, and period.</t>
  </si>
  <si>
    <t>Only first 8 characters used. Should only contain: Letters, space, comma, hyphen, and period. Legal Characters: ASCII character set. Default "Jane".</t>
  </si>
  <si>
    <t>Should be valid state abbreviation, or "MU" for multiple states. Default "MU". Legal Characters: Letters.</t>
  </si>
  <si>
    <t>Last 7 digits of Trace Number.</t>
  </si>
  <si>
    <r>
      <t xml:space="preserve">Submission </t>
    </r>
    <r>
      <rPr>
        <i/>
        <sz val="10"/>
        <rFont val="Arial"/>
        <family val="2"/>
      </rPr>
      <t>TINTypeValue.</t>
    </r>
  </si>
  <si>
    <r>
      <t xml:space="preserve">Submission </t>
    </r>
    <r>
      <rPr>
        <i/>
        <sz val="10"/>
        <rFont val="Arial"/>
        <family val="2"/>
      </rPr>
      <t>Taxyear.</t>
    </r>
  </si>
  <si>
    <r>
      <t xml:space="preserve">Submission </t>
    </r>
    <r>
      <rPr>
        <i/>
        <sz val="10"/>
        <rFont val="Arial"/>
        <family val="2"/>
      </rPr>
      <t>Quarter.</t>
    </r>
  </si>
  <si>
    <r>
      <t xml:space="preserve">Note: </t>
    </r>
    <r>
      <rPr>
        <b/>
        <i/>
        <sz val="12"/>
        <rFont val="Arial"/>
        <family val="2"/>
      </rPr>
      <t>Manifests may not conform to standards, and formatting may change in the future.</t>
    </r>
  </si>
  <si>
    <t>"http://www.w3.org/2001/XMLSchema-instance"</t>
  </si>
  <si>
    <t>Only provided with payments.</t>
  </si>
  <si>
    <t>Only provided with schema errors, with value of "X01" or "X02".</t>
  </si>
  <si>
    <t>Only provided with schema errors, with value of "Critical".</t>
  </si>
  <si>
    <t>Does not appear with schema errors.</t>
  </si>
  <si>
    <t>"http://www.irs.gov/efile message/FLefileMessage.xsd"
Value varies between Test and Prod</t>
  </si>
  <si>
    <t>Date and time submission processed. Format "yyyy-mm-ddThh:mm:ss.fffffff-hh:mm" (e.g. "2017-01-31T14:38:34.9885386-04:00").</t>
  </si>
  <si>
    <t>The Software Id is invalid for this filing year. Please contact your XML software developer for a valid Software Id.</t>
  </si>
  <si>
    <t>Enter "http://www.irs.gov/efile".</t>
  </si>
  <si>
    <t>Enter "http://www.w3.org/2001/XMLSchema-instance".</t>
  </si>
  <si>
    <t>Enter "http://www.irs.gov/efile RT_FLTransmission.xsd".</t>
  </si>
  <si>
    <t>Enter "Florida".</t>
  </si>
  <si>
    <t>Date/time of creation. Pattern "[1-9][0-9]{3}\-.+T[^\.]+(Z|[\+\-].+)" (e.g.: "2017-01-31T14:38:34").</t>
  </si>
  <si>
    <t>Should be unique for each submission. Default "00000000". Provided in the manifest.</t>
  </si>
  <si>
    <t>Enter "1".</t>
  </si>
  <si>
    <t>Enter "Form".</t>
  </si>
  <si>
    <t>Enter "FSET StateUI".</t>
  </si>
  <si>
    <t>Quarter period of report. Enumerated list: 1, 2, 3, or 4.</t>
  </si>
  <si>
    <t>Year period of report. Format "yyyy".</t>
  </si>
  <si>
    <t>Use "FL21ExD420" for testing. The Department will assign SoftwareId when testing is complete. Only first SoftwareId in the submission is used.</t>
  </si>
  <si>
    <t>Enter "StateUI".</t>
  </si>
  <si>
    <t>Enter "FEIN".</t>
  </si>
  <si>
    <t>Enter "UIAccountNo".</t>
  </si>
  <si>
    <t>5 digits plus optional 4 or 7 digits. Format "00000", "000000000", or "000000000000".</t>
  </si>
  <si>
    <t>Format "0000000000".</t>
  </si>
  <si>
    <t>Enter "0".</t>
  </si>
  <si>
    <t>Format "000000000". Should be a valid SSN. Cannot begin with "666" or "9". First 3, middle 2, or last 4 digits cannot be zeros. Must be unique in the report. Default "999999999".</t>
  </si>
  <si>
    <t>Enter "0.00".
Out-of-state wages year to date taxable will be used as credit against tax base.</t>
  </si>
  <si>
    <r>
      <rPr>
        <sz val="10"/>
        <rFont val="Arial"/>
        <family val="2"/>
      </rPr>
      <t>/AcknowledgmentAction/</t>
    </r>
  </si>
  <si>
    <r>
      <t xml:space="preserve">Appears as </t>
    </r>
    <r>
      <rPr>
        <i/>
        <sz val="10"/>
        <rFont val="Arial"/>
        <family val="2"/>
      </rPr>
      <t>AcknowledgementList</t>
    </r>
    <r>
      <rPr>
        <sz val="10"/>
        <rFont val="Arial"/>
        <family val="2"/>
      </rPr>
      <t xml:space="preserve"> with schema errors.</t>
    </r>
  </si>
  <si>
    <r>
      <t xml:space="preserve">Appears as </t>
    </r>
    <r>
      <rPr>
        <i/>
        <sz val="10"/>
        <rFont val="Arial"/>
        <family val="2"/>
      </rPr>
      <t>Acknowledgement</t>
    </r>
    <r>
      <rPr>
        <sz val="10"/>
        <rFont val="Arial"/>
        <family val="2"/>
      </rPr>
      <t xml:space="preserve"> with schema errors.</t>
    </r>
  </si>
  <si>
    <r>
      <rPr>
        <sz val="10"/>
        <rFont val="Arial"/>
        <family val="2"/>
      </rPr>
      <t>Submission</t>
    </r>
    <r>
      <rPr>
        <i/>
        <sz val="10"/>
        <rFont val="Arial"/>
        <family val="2"/>
      </rPr>
      <t xml:space="preserve"> Timestamp</t>
    </r>
    <r>
      <rPr>
        <sz val="10"/>
        <rFont val="Arial"/>
        <family val="2"/>
      </rPr>
      <t>. Format "yyyy-mm-ddThh:mm:ss" (e.g. "2017-01-31T14:38:34").</t>
    </r>
  </si>
  <si>
    <r>
      <rPr>
        <sz val="10"/>
        <rFont val="Arial"/>
        <family val="2"/>
      </rPr>
      <t xml:space="preserve">Submission </t>
    </r>
    <r>
      <rPr>
        <i/>
        <sz val="10"/>
        <rFont val="Arial"/>
        <family val="2"/>
      </rPr>
      <t>OriginId.</t>
    </r>
  </si>
  <si>
    <r>
      <t xml:space="preserve">Submission </t>
    </r>
    <r>
      <rPr>
        <i/>
        <sz val="10"/>
        <rFont val="Arial"/>
        <family val="2"/>
      </rPr>
      <t>ProcessType.</t>
    </r>
  </si>
  <si>
    <r>
      <rPr>
        <sz val="10"/>
        <rFont val="Arial"/>
        <family val="2"/>
      </rPr>
      <t xml:space="preserve">Submission </t>
    </r>
    <r>
      <rPr>
        <i/>
        <sz val="10"/>
        <rFont val="Arial"/>
        <family val="2"/>
      </rPr>
      <t>OriginId</t>
    </r>
    <r>
      <rPr>
        <sz val="10"/>
        <rFont val="Arial"/>
        <family val="2"/>
      </rPr>
      <t>.</t>
    </r>
  </si>
  <si>
    <r>
      <t xml:space="preserve">Submission </t>
    </r>
    <r>
      <rPr>
        <i/>
        <sz val="10"/>
        <rFont val="Arial"/>
        <family val="2"/>
      </rPr>
      <t>AgentIdentifier.</t>
    </r>
  </si>
  <si>
    <r>
      <t xml:space="preserve">Submission </t>
    </r>
    <r>
      <rPr>
        <i/>
        <sz val="10"/>
        <rFont val="Arial"/>
        <family val="2"/>
      </rPr>
      <t>StateEINValue.</t>
    </r>
  </si>
  <si>
    <r>
      <t xml:space="preserve">Submission </t>
    </r>
    <r>
      <rPr>
        <i/>
        <sz val="10"/>
        <rFont val="Arial"/>
        <family val="2"/>
      </rPr>
      <t>UITotalWages.</t>
    </r>
    <r>
      <rPr>
        <sz val="10"/>
        <rFont val="Arial"/>
        <family val="2"/>
      </rPr>
      <t xml:space="preserve"> Only provided successful submissions.</t>
    </r>
  </si>
  <si>
    <r>
      <t xml:space="preserve">Submission </t>
    </r>
    <r>
      <rPr>
        <i/>
        <sz val="10"/>
        <rFont val="Arial"/>
        <family val="2"/>
      </rPr>
      <t>ExcessWages.</t>
    </r>
    <r>
      <rPr>
        <sz val="10"/>
        <rFont val="Arial"/>
        <family val="2"/>
      </rPr>
      <t xml:space="preserve"> Only provided successful submissions.</t>
    </r>
  </si>
  <si>
    <r>
      <t xml:space="preserve">Submission </t>
    </r>
    <r>
      <rPr>
        <i/>
        <sz val="10"/>
        <rFont val="Arial"/>
        <family val="2"/>
      </rPr>
      <t>OutOfStateWages/TaxableWages.</t>
    </r>
    <r>
      <rPr>
        <sz val="10"/>
        <rFont val="Arial"/>
        <family val="2"/>
      </rPr>
      <t xml:space="preserve"> Only provided successful submissions.</t>
    </r>
  </si>
  <si>
    <r>
      <t xml:space="preserve">Submission </t>
    </r>
    <r>
      <rPr>
        <i/>
        <sz val="10"/>
        <rFont val="Arial"/>
        <family val="2"/>
      </rPr>
      <t>UITaxableWages.</t>
    </r>
    <r>
      <rPr>
        <sz val="10"/>
        <rFont val="Arial"/>
        <family val="2"/>
      </rPr>
      <t xml:space="preserve"> Only provided successful submissions.</t>
    </r>
  </si>
  <si>
    <r>
      <t xml:space="preserve">Format </t>
    </r>
    <r>
      <rPr>
        <sz val="10"/>
        <rFont val="Arial"/>
        <family val="2"/>
      </rPr>
      <t>"############  " (two trailing spaces). Only provided successful submissions.</t>
    </r>
  </si>
  <si>
    <r>
      <t xml:space="preserve">Appears as </t>
    </r>
    <r>
      <rPr>
        <i/>
        <sz val="10"/>
        <rFont val="Arial"/>
        <family val="2"/>
      </rPr>
      <t>ErrorList</t>
    </r>
    <r>
      <rPr>
        <sz val="10"/>
        <rFont val="Arial"/>
        <family val="2"/>
      </rPr>
      <t xml:space="preserve"> with schema errors.</t>
    </r>
  </si>
  <si>
    <r>
      <t xml:space="preserve">May contain errors and/or warnings. Having </t>
    </r>
    <r>
      <rPr>
        <i/>
        <sz val="10"/>
        <rFont val="Arial"/>
        <family val="2"/>
      </rPr>
      <t>Error</t>
    </r>
    <r>
      <rPr>
        <sz val="10"/>
        <rFont val="Arial"/>
        <family val="2"/>
      </rPr>
      <t xml:space="preserve"> fields does not indicate rejection.</t>
    </r>
  </si>
  <si>
    <r>
      <t xml:space="preserve">With warnings, format "W##".
With errors, format "E##".
Appears as </t>
    </r>
    <r>
      <rPr>
        <i/>
        <sz val="10"/>
        <rFont val="Arial"/>
        <family val="2"/>
      </rPr>
      <t>ErrorCategory</t>
    </r>
    <r>
      <rPr>
        <sz val="10"/>
        <rFont val="Arial"/>
        <family val="2"/>
      </rPr>
      <t xml:space="preserve"> with schema errors, with value of "SCHEMA".</t>
    </r>
  </si>
  <si>
    <r>
      <t>"P"</t>
    </r>
    <r>
      <rPr>
        <sz val="10"/>
        <rFont val="Arial"/>
        <family val="2"/>
      </rPr>
      <t xml:space="preserve"> for production or "T" for test submissions.</t>
    </r>
  </si>
  <si>
    <r>
      <t xml:space="preserve">Employer occurs in more than one return, </t>
    </r>
    <r>
      <rPr>
        <sz val="10"/>
        <rFont val="Calibri"/>
        <family val="2"/>
      </rPr>
      <t>only first processed.</t>
    </r>
  </si>
  <si>
    <t>Type</t>
  </si>
  <si>
    <t>@xmlns</t>
  </si>
  <si>
    <t>@xmlns:xsi</t>
  </si>
  <si>
    <t>@xsi:schemaLocation</t>
  </si>
  <si>
    <t>TransmissionHeader</t>
  </si>
  <si>
    <t>Transmission</t>
  </si>
  <si>
    <t>TransmissionId</t>
  </si>
  <si>
    <t>Transmitter</t>
  </si>
  <si>
    <t>ProcessType</t>
  </si>
  <si>
    <t>OriginHeaders</t>
  </si>
  <si>
    <t>ReturnOriginHeader</t>
  </si>
  <si>
    <t>OriginId</t>
  </si>
  <si>
    <t>OriginManifest</t>
  </si>
  <si>
    <t>@itemCount</t>
  </si>
  <si>
    <t>ItemReference</t>
  </si>
  <si>
    <t>@contentLocation</t>
  </si>
  <si>
    <t>Originator</t>
  </si>
  <si>
    <t>ReturnData</t>
  </si>
  <si>
    <t>ContentLocation</t>
  </si>
  <si>
    <t>@documentCount</t>
  </si>
  <si>
    <t>StateReturn</t>
  </si>
  <si>
    <t>StateUI</t>
  </si>
  <si>
    <t>@documentId</t>
  </si>
  <si>
    <t>@documentType</t>
  </si>
  <si>
    <t>@documentName</t>
  </si>
  <si>
    <t>ReturnHeader</t>
  </si>
  <si>
    <t>Taxyear</t>
  </si>
  <si>
    <t>ReturnType</t>
  </si>
  <si>
    <t>Form</t>
  </si>
  <si>
    <t>FilingAction</t>
  </si>
  <si>
    <t>Action</t>
  </si>
  <si>
    <t>Reason</t>
  </si>
  <si>
    <t>TIN</t>
  </si>
  <si>
    <t>TypeTIN</t>
  </si>
  <si>
    <t>TINTypeValue</t>
  </si>
  <si>
    <t>StateEIN</t>
  </si>
  <si>
    <t>TypeStateEIN</t>
  </si>
  <si>
    <t>StateEINValue</t>
  </si>
  <si>
    <t>BusinessAddress</t>
  </si>
  <si>
    <t>BusinessName</t>
  </si>
  <si>
    <t>AddressLine</t>
  </si>
  <si>
    <t>StateOrProvince</t>
  </si>
  <si>
    <t>ZipCode</t>
  </si>
  <si>
    <t>Contact</t>
  </si>
  <si>
    <t>ContactName</t>
  </si>
  <si>
    <t>FirstName</t>
  </si>
  <si>
    <t>LastName</t>
  </si>
  <si>
    <t>MiddleName</t>
  </si>
  <si>
    <t>Suffix</t>
  </si>
  <si>
    <t>Phone</t>
  </si>
  <si>
    <t>E-Verify</t>
  </si>
  <si>
    <t>Name</t>
  </si>
  <si>
    <t>Title</t>
  </si>
  <si>
    <t>FinalReturnElect</t>
  </si>
  <si>
    <t>UITotalWages</t>
  </si>
  <si>
    <t>ExcessWages</t>
  </si>
  <si>
    <t>UITaxableWages</t>
  </si>
  <si>
    <t>ContributionRate</t>
  </si>
  <si>
    <t>ContributionDue</t>
  </si>
  <si>
    <t>UIInterest</t>
  </si>
  <si>
    <t>UIPenalty</t>
  </si>
  <si>
    <t>UITotalDue</t>
  </si>
  <si>
    <t>Payroll</t>
  </si>
  <si>
    <t>Employee</t>
  </si>
  <si>
    <t>TotalWages</t>
  </si>
  <si>
    <t>TaxableWages</t>
  </si>
  <si>
    <t>OutOfStateWages</t>
  </si>
  <si>
    <t>TaxState</t>
  </si>
  <si>
    <t>EducationalWages</t>
  </si>
  <si>
    <t>NumberOfEmployees</t>
  </si>
  <si>
    <t>Month1Employees</t>
  </si>
  <si>
    <t>Month2Employees</t>
  </si>
  <si>
    <t>Month3Employees</t>
  </si>
  <si>
    <t>PaymentInstrument</t>
  </si>
  <si>
    <t>PaymentMethodType</t>
  </si>
  <si>
    <t>ACHDebit</t>
  </si>
  <si>
    <t>AccountType</t>
  </si>
  <si>
    <t>AccountHolderType</t>
  </si>
  <si>
    <t>PaymentIdentifier</t>
  </si>
  <si>
    <t>PaymentAmount</t>
  </si>
  <si>
    <t>DebitAmount</t>
  </si>
  <si>
    <t>ActualSettlementDate</t>
  </si>
  <si>
    <t>Date</t>
  </si>
  <si>
    <t>AgentIdentifier</t>
  </si>
  <si>
    <t>Acknowledgement</t>
  </si>
  <si>
    <t>TransmissionAcknowledgement</t>
  </si>
  <si>
    <t>TransmissionTimestamp</t>
  </si>
  <si>
    <t>OriginAcknowledgement</t>
  </si>
  <si>
    <t>ItemAcknowledgement</t>
  </si>
  <si>
    <t>OriginHeader</t>
  </si>
  <si>
    <t>UTAccountResults</t>
  </si>
  <si>
    <t>ProcessingDate</t>
  </si>
  <si>
    <t>UTFilingYear</t>
  </si>
  <si>
    <t>UTFilingQuarter</t>
  </si>
  <si>
    <t>ConfirmationNumber</t>
  </si>
  <si>
    <t>PaymentIndicator</t>
  </si>
  <si>
    <t>Error</t>
  </si>
  <si>
    <t>Errors</t>
  </si>
  <si>
    <t>ErrorCode</t>
  </si>
  <si>
    <t>ErrorMessage</t>
  </si>
  <si>
    <t>RuleNumber</t>
  </si>
  <si>
    <t>Process</t>
  </si>
  <si>
    <t>@errorId</t>
  </si>
  <si>
    <t>W44</t>
  </si>
  <si>
    <t xml:space="preserve">Compliance Notice – Our records indicate you did not certify use of the E-Verify system on the first return filed in the calendar year. See https://floridarevenue.com/taxes/taxesfees/Pages/reemployment.aspx for additional information regarding certification requirements. </t>
  </si>
  <si>
    <t>W46</t>
  </si>
  <si>
    <t>Compliance Notice – You are only required to certify use of the E-Verify system once during a calendar year. Recertification is not required until you file your first Reemployment Tax return in the following year.</t>
  </si>
  <si>
    <t>E47</t>
  </si>
  <si>
    <t>Reason code selected to amend E-Verify certification status. Name authorizing status change, title of employee, or date of amendment was/were not provided. This information is required to process your return.</t>
  </si>
  <si>
    <t>Full Xpath</t>
  </si>
  <si>
    <r>
      <rPr>
        <sz val="10"/>
        <color rgb="FF008000"/>
        <rFont val="Arial"/>
        <family val="2"/>
      </rPr>
      <t>Transmitter</t>
    </r>
    <r>
      <rPr>
        <sz val="10"/>
        <rFont val="Arial"/>
        <family val="2"/>
      </rPr>
      <t xml:space="preserve"> ETIN</t>
    </r>
  </si>
  <si>
    <t>Rejection due to pending filing transaction for employer account number {0000000}.</t>
  </si>
  <si>
    <r>
      <t xml:space="preserve">Invalid Reporting Period </t>
    </r>
    <r>
      <rPr>
        <sz val="10"/>
        <rFont val="Calibri"/>
        <family val="2"/>
      </rPr>
      <t xml:space="preserve"> {YYYY-Q}</t>
    </r>
  </si>
  <si>
    <t>Employer account number {0000000} does not match FEIN {000000000}.</t>
  </si>
  <si>
    <r>
      <t xml:space="preserve">Warning </t>
    </r>
    <r>
      <rPr>
        <sz val="10"/>
        <rFont val="Calibri"/>
        <family val="2"/>
      </rPr>
      <t>Only - Reported Taxable Wages (REPRTAMT) Does Not Equal Calculated Taxable Wages (CALAMT): Reported={########0.00}, Calculated={########0.00}</t>
    </r>
  </si>
  <si>
    <r>
      <t>SSN XXX-XX-</t>
    </r>
    <r>
      <rPr>
        <sz val="10"/>
        <rFont val="Calibri"/>
        <family val="2"/>
      </rPr>
      <t>{0000} is invalid for employee {FirstName} {LastName}. You should correct invalid SSN(s) by submitting a RT-8A.</t>
    </r>
  </si>
  <si>
    <t>Report contains more than one instance of SSN XXX-XX-{0000}. Please correct report and resubmit.</t>
  </si>
  <si>
    <r>
      <t>If an Agent, format "A0000000". If an employer, format "E0000000". Pattern "[A|E][0-9]{7}".</t>
    </r>
    <r>
      <rPr>
        <strike/>
        <sz val="10"/>
        <rFont val="Arial"/>
        <family val="2"/>
      </rPr>
      <t xml:space="preserve">
Employers must use "E" + 7-digit Department assigned RT number.
Agents must use "A00" + 5-digit Department assigned RT agent number.</t>
    </r>
  </si>
  <si>
    <r>
      <t xml:space="preserve">If entered, should match </t>
    </r>
    <r>
      <rPr>
        <i/>
        <sz val="10"/>
        <rFont val="Arial"/>
        <family val="2"/>
      </rPr>
      <t>ItemReference@contentLocation</t>
    </r>
    <r>
      <rPr>
        <sz val="10"/>
        <rFont val="Arial"/>
        <family val="2"/>
      </rPr>
      <t>.</t>
    </r>
  </si>
  <si>
    <r>
      <t xml:space="preserve">Should be unique in the file. If </t>
    </r>
    <r>
      <rPr>
        <i/>
        <sz val="10"/>
        <rFont val="Arial"/>
        <family val="2"/>
      </rPr>
      <t>FilingAction/Action</t>
    </r>
    <r>
      <rPr>
        <sz val="10"/>
        <rFont val="Arial"/>
        <family val="2"/>
      </rPr>
      <t xml:space="preserve"> is "Original", default "RT-6". If </t>
    </r>
    <r>
      <rPr>
        <i/>
        <sz val="10"/>
        <rFont val="Arial"/>
        <family val="2"/>
      </rPr>
      <t>FilingAction/Action</t>
    </r>
    <r>
      <rPr>
        <sz val="10"/>
        <rFont val="Arial"/>
        <family val="2"/>
      </rPr>
      <t xml:space="preserve"> is "Amended", default "RT-8A".</t>
    </r>
  </si>
  <si>
    <r>
      <t xml:space="preserve">If </t>
    </r>
    <r>
      <rPr>
        <i/>
        <sz val="10"/>
        <rFont val="Arial"/>
        <family val="2"/>
      </rPr>
      <t>FilingAction/Action</t>
    </r>
    <r>
      <rPr>
        <sz val="10"/>
        <rFont val="Arial"/>
        <family val="2"/>
      </rPr>
      <t xml:space="preserve"> is "Original", enter "RT-6". If </t>
    </r>
    <r>
      <rPr>
        <i/>
        <sz val="10"/>
        <rFont val="Arial"/>
        <family val="2"/>
      </rPr>
      <t>FilingAction/Action</t>
    </r>
    <r>
      <rPr>
        <sz val="10"/>
        <rFont val="Arial"/>
        <family val="2"/>
      </rPr>
      <t xml:space="preserve"> is "Amended", enter "RT-8A".</t>
    </r>
  </si>
  <si>
    <r>
      <t xml:space="preserve">See Section 4.2 of the </t>
    </r>
    <r>
      <rPr>
        <i/>
        <sz val="10"/>
        <rFont val="Arial"/>
        <family val="2"/>
      </rPr>
      <t>Reemployment Tax XML User Guide</t>
    </r>
    <r>
      <rPr>
        <sz val="10"/>
        <rFont val="Arial"/>
        <family val="2"/>
      </rPr>
      <t xml:space="preserve"> for amended reason codes. If</t>
    </r>
    <r>
      <rPr>
        <i/>
        <sz val="10"/>
        <rFont val="Arial"/>
        <family val="2"/>
      </rPr>
      <t xml:space="preserve"> FilingAction/Action</t>
    </r>
    <r>
      <rPr>
        <sz val="10"/>
        <rFont val="Arial"/>
        <family val="2"/>
      </rPr>
      <t xml:space="preserve"> is "Amended", required.</t>
    </r>
  </si>
  <si>
    <t>Format "0000000". Must match RT account number assigned by the Department.</t>
  </si>
  <si>
    <t>Format "############0.##". Cannot be negative.</t>
  </si>
  <si>
    <t>Wages paid in excess of $7,000.00. Format "########0.##". Cannot be negative.</t>
  </si>
  <si>
    <t>Format "########0.##". Cannot be negative.</t>
  </si>
  <si>
    <t>Format "###########0.##". Cannot be negative.</t>
  </si>
  <si>
    <r>
      <t xml:space="preserve">Only first 8 characters combined with </t>
    </r>
    <r>
      <rPr>
        <i/>
        <sz val="10"/>
        <rFont val="Arial"/>
        <family val="2"/>
      </rPr>
      <t>Suffix</t>
    </r>
    <r>
      <rPr>
        <sz val="10"/>
        <rFont val="Arial"/>
        <family val="2"/>
      </rPr>
      <t xml:space="preserve"> used. Should only contain: Letters, space, comma, hyphen, and period. Legal Characters: ASCII character set. Default "Doe".</t>
    </r>
  </si>
  <si>
    <r>
      <t xml:space="preserve">Only first 8 characters combined with </t>
    </r>
    <r>
      <rPr>
        <i/>
        <sz val="10"/>
        <rFont val="Arial"/>
        <family val="2"/>
      </rPr>
      <t>LastName</t>
    </r>
    <r>
      <rPr>
        <sz val="10"/>
        <rFont val="Arial"/>
        <family val="2"/>
      </rPr>
      <t xml:space="preserve"> used. Should only contain: Letters, space, comma, hyphen, and period. Legal Characters: ASCII character set.</t>
    </r>
  </si>
  <si>
    <t>Format "########0.##". Cannot be negative.
Employee's out-of-state taxable wages paid year-to-date.</t>
  </si>
  <si>
    <t>Format "#####0". Cannot be negative.
Total number of full-time and part-time covered workers who performed services during or received pay for the payroll period. Usually greater than zero if employee wage details are provided.</t>
  </si>
  <si>
    <t>Format "#####0". Cannot be negative.
Total number of full-time and part-time covered workers who performed services during or received pay for the first month of the payroll period including the 12th of the month. Usually greater than zero if employee wage details are provided.</t>
  </si>
  <si>
    <t>Format "#####0". Cannot be negative.
Total number of full-time and part-time covered workers who performed services during or received pay for the second month of the payroll period including the 12th of the month. Usually greater than zero if employee wage details are provided.</t>
  </si>
  <si>
    <t>Format "#####0". Cannot be negative.
Total number of full-time and part-time covered workers who performed services during or received pay for the third month of the payroll period including the 12th of the month. Usually greater than zero if employee wage details are provided.</t>
  </si>
  <si>
    <t>Format "#######0.##". Cannot be negative.</t>
  </si>
  <si>
    <t>Illegal Characters: Asterisk. Pattern "([A-Za-z0-9'\-] ?)[ -)|+-ÿ]*".</t>
  </si>
  <si>
    <t>Only first 35 characters used. Should only contain: Letters, space, comma, hyphen, and period. Illegal Characters: Asterisk. Pattern "([A-Za-z0-9'\-] ?)[ -)|+-ÿ]*".</t>
  </si>
  <si>
    <t>Should be letter only. Only first character used. Illegal Characters: Asterisk. Pattern "([A-Za-z0-9'\-] ?)[ -)|+-ÿ]*".</t>
  </si>
  <si>
    <r>
      <t xml:space="preserve">Only first 35 characters combined with </t>
    </r>
    <r>
      <rPr>
        <i/>
        <sz val="10"/>
        <rFont val="Arial"/>
        <family val="2"/>
      </rPr>
      <t>Suffix</t>
    </r>
    <r>
      <rPr>
        <sz val="10"/>
        <rFont val="Arial"/>
        <family val="2"/>
      </rPr>
      <t xml:space="preserve"> used. Should only contain: Letters, space, comma, hyphen, and period. Illegal Characters: Asterisk. Pattern "([A-Za-z0-9'\-] ?)[ -)|+-ÿ]*".</t>
    </r>
  </si>
  <si>
    <r>
      <t xml:space="preserve">Only first 35 characters combined with </t>
    </r>
    <r>
      <rPr>
        <i/>
        <sz val="10"/>
        <rFont val="Arial"/>
        <family val="2"/>
      </rPr>
      <t>LastName</t>
    </r>
    <r>
      <rPr>
        <sz val="10"/>
        <rFont val="Arial"/>
        <family val="2"/>
      </rPr>
      <t xml:space="preserve"> used. Should only contain: Letters, space, comma, hyphen, and period. Illegal Characters: Asterisk. Pattern "([A-Za-z0-9'\-] ?)[ -)|+-ÿ]*".</t>
    </r>
  </si>
  <si>
    <t>Illegal Characters: Asterisk. Pattern "([A-Za-z0-9'\-&amp;amp;#.] ?)[ -)|+-ÿ]*".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</si>
</sst>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name val="Arial"/>
      <family val="2"/>
    </font>
    <font>
      <u/>
      <sz val="10"/>
      <color indexed="12"/>
      <name val="Arial"/>
      <family val="2"/>
    </font>
    <font>
      <sz val="9"/>
      <name val="Arial"/>
      <family val="2"/>
    </font>
    <font>
      <sz val="8"/>
      <name val="Times New Roman"/>
      <family val="1"/>
    </font>
    <font>
      <sz val="10"/>
      <name val="Arial"/>
      <family val="2"/>
    </font>
    <font>
      <b/>
      <sz val="14"/>
      <name val="Times New Roman"/>
      <family val="1"/>
    </font>
    <font>
      <b/>
      <sz val="10"/>
      <name val="Arial"/>
      <family val="2"/>
    </font>
    <font>
      <sz val="11"/>
      <color indexed="8"/>
      <name val="Calibri"/>
      <family val="2"/>
    </font>
    <font>
      <sz val="10"/>
      <name val="Calibri"/>
      <family val="2"/>
    </font>
    <font>
      <strike/>
      <sz val="10"/>
      <name val="Arial"/>
      <family val="2"/>
    </font>
    <font>
      <i/>
      <sz val="10"/>
      <name val="Arial"/>
      <family val="2"/>
    </font>
    <font>
      <b/>
      <sz val="12"/>
      <name val="Arial"/>
      <family val="2"/>
    </font>
    <font>
      <b/>
      <i/>
      <sz val="12"/>
      <name val="Arial"/>
      <family val="2"/>
    </font>
    <font>
      <sz val="11"/>
      <color theme="1"/>
      <name val="Calibri"/>
      <family val="2"/>
      <scheme val="minor"/>
    </font>
    <font>
      <sz val="10"/>
      <color rgb="FFFF0000"/>
      <name val="Arial"/>
      <family val="2"/>
    </font>
    <font>
      <sz val="10"/>
      <name val="Calibri"/>
      <family val="2"/>
      <scheme val="minor"/>
    </font>
    <font>
      <i/>
      <sz val="10"/>
      <name val="Calibri"/>
      <family val="2"/>
      <scheme val="minor"/>
    </font>
    <font>
      <sz val="10"/>
      <color rgb="FF008000"/>
      <name val="Arial"/>
      <family val="2"/>
    </font>
    <font>
      <sz val="10"/>
      <color rgb="FF008000"/>
      <name val="Calibri"/>
      <family val="2"/>
      <scheme val="minor"/>
    </font>
  </fonts>
  <fills count="15">
    <fill>
      <patternFill patternType="none"/>
    </fill>
    <fill>
      <patternFill patternType="gray125"/>
    </fill>
    <fill>
      <patternFill patternType="solid">
        <fgColor indexed="2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5F5F5"/>
        <bgColor indexed="64"/>
      </patternFill>
    </fill>
    <fill>
      <patternFill patternType="solid">
        <fgColor rgb="FFF0F0F0"/>
        <bgColor indexed="64"/>
      </patternFill>
    </fill>
    <fill>
      <patternFill patternType="solid">
        <fgColor rgb="FFEBEBEB"/>
        <bgColor indexed="64"/>
      </patternFill>
    </fill>
    <fill>
      <patternFill patternType="solid">
        <fgColor rgb="FFE6E6E6"/>
        <bgColor indexed="64"/>
      </patternFill>
    </fill>
    <fill>
      <patternFill patternType="solid">
        <fgColor rgb="FFE1E1E1"/>
        <bgColor indexed="64"/>
      </patternFill>
    </fill>
    <fill>
      <patternFill patternType="solid">
        <fgColor rgb="FFDCDCDC"/>
        <bgColor indexed="64"/>
      </patternFill>
    </fill>
    <fill>
      <patternFill patternType="solid">
        <fgColor rgb="FFD7D7D7"/>
        <bgColor indexed="64"/>
      </patternFill>
    </fill>
    <fill>
      <patternFill patternType="solid">
        <fgColor rgb="FFD2D2D2"/>
        <bgColor indexed="64"/>
      </patternFill>
    </fill>
    <fill>
      <patternFill patternType="solid">
        <fgColor rgb="FFCDCDCD"/>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hair">
        <color indexed="64"/>
      </left>
      <right/>
      <top style="thin">
        <color indexed="64"/>
      </top>
      <bottom/>
      <diagonal/>
    </border>
    <border>
      <left style="hair">
        <color indexed="64"/>
      </left>
      <right/>
      <top/>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bottom/>
      <diagonal/>
    </border>
    <border>
      <left style="thin">
        <color indexed="64"/>
      </left>
      <right style="hair">
        <color indexed="64"/>
      </right>
      <top/>
      <bottom/>
      <diagonal/>
    </border>
    <border>
      <left/>
      <right/>
      <top style="thin">
        <color indexed="64"/>
      </top>
      <bottom/>
      <diagonal/>
    </border>
    <border>
      <left style="hair">
        <color indexed="64"/>
      </left>
      <right/>
      <top/>
      <bottom style="thin">
        <color indexed="64"/>
      </bottom>
      <diagonal/>
    </border>
    <border>
      <left style="hair">
        <color indexed="64"/>
      </left>
      <right style="hair">
        <color indexed="64"/>
      </right>
      <top/>
      <bottom style="thin">
        <color indexed="64"/>
      </bottom>
      <diagonal/>
    </border>
    <border>
      <left/>
      <right style="thin">
        <color indexed="64"/>
      </right>
      <top/>
      <bottom/>
      <diagonal/>
    </border>
    <border>
      <left/>
      <right style="hair">
        <color indexed="64"/>
      </right>
      <top/>
      <bottom/>
      <diagonal/>
    </border>
  </borders>
  <cellStyleXfs count="5">
    <xf numFmtId="0" fontId="0" fillId="0" borderId="0" applyNumberFormat="0" applyFill="0" applyBorder="0" applyAlignment="0"/>
    <xf numFmtId="0" fontId="1" fillId="0" borderId="0" applyNumberFormat="0" applyFill="0" applyBorder="0" applyAlignment="0" applyProtection="0">
      <alignment vertical="top"/>
      <protection locked="0"/>
    </xf>
    <xf numFmtId="0" fontId="4" fillId="0" borderId="0"/>
    <xf numFmtId="0" fontId="13" fillId="0" borderId="0"/>
    <xf numFmtId="9" fontId="7" fillId="0" borderId="0" applyFont="0" applyFill="0" applyBorder="0" applyAlignment="0" applyProtection="0"/>
  </cellStyleXfs>
  <cellXfs count="416">
    <xf numFmtId="0" fontId="0" fillId="0" borderId="0" xfId="0"/>
    <xf numFmtId="0" fontId="4" fillId="0" borderId="1" xfId="0" applyFont="1" applyBorder="1" applyAlignment="1">
      <alignment horizontal="center" vertical="top"/>
    </xf>
    <xf numFmtId="0" fontId="4" fillId="0" borderId="1" xfId="0" applyFont="1" applyBorder="1" applyAlignment="1">
      <alignment vertical="top"/>
    </xf>
    <xf numFmtId="0" fontId="4" fillId="0" borderId="1" xfId="0" applyFont="1" applyFill="1" applyBorder="1" applyAlignment="1">
      <alignment vertical="top"/>
    </xf>
    <xf numFmtId="0" fontId="4" fillId="0" borderId="1" xfId="0" applyFont="1" applyFill="1" applyBorder="1" applyAlignment="1">
      <alignment horizontal="center" vertical="top" wrapText="1"/>
    </xf>
    <xf numFmtId="0" fontId="4" fillId="0" borderId="1" xfId="0" applyFont="1" applyBorder="1" applyAlignment="1">
      <alignment horizontal="center" vertical="top" wrapText="1"/>
    </xf>
    <xf numFmtId="0" fontId="4" fillId="0" borderId="0" xfId="0" applyFont="1" applyAlignment="1">
      <alignment vertical="top"/>
    </xf>
    <xf numFmtId="0" fontId="2" fillId="0" borderId="0" xfId="0" applyFont="1" applyFill="1" applyBorder="1" applyAlignment="1"/>
    <xf numFmtId="0" fontId="5" fillId="0" borderId="0" xfId="0" applyFont="1"/>
    <xf numFmtId="0" fontId="4" fillId="0" borderId="1" xfId="0" applyFont="1" applyFill="1" applyBorder="1" applyAlignment="1">
      <alignment vertical="top" wrapText="1"/>
    </xf>
    <xf numFmtId="0" fontId="6" fillId="0" borderId="0" xfId="3" applyFont="1" applyBorder="1" applyAlignment="1">
      <alignment horizontal="left" vertical="top" wrapText="1"/>
    </xf>
    <xf numFmtId="0" fontId="6" fillId="0" borderId="2" xfId="3" applyFont="1" applyBorder="1" applyAlignment="1">
      <alignment vertical="top" wrapText="1"/>
    </xf>
    <xf numFmtId="0" fontId="6" fillId="0" borderId="2" xfId="3" applyFont="1" applyBorder="1" applyAlignment="1">
      <alignment vertical="top"/>
    </xf>
    <xf numFmtId="0" fontId="6" fillId="0" borderId="2" xfId="3" applyFont="1" applyBorder="1" applyAlignment="1">
      <alignment horizontal="center" vertical="top"/>
    </xf>
    <xf numFmtId="0" fontId="6" fillId="0" borderId="0" xfId="3" applyFont="1" applyBorder="1" applyAlignment="1">
      <alignment horizontal="center" vertical="top"/>
    </xf>
    <xf numFmtId="0" fontId="4" fillId="3" borderId="1"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3" xfId="0" applyFont="1" applyFill="1" applyBorder="1" applyAlignment="1">
      <alignment vertical="top"/>
    </xf>
    <xf numFmtId="0" fontId="4" fillId="3" borderId="3" xfId="0" applyFont="1" applyFill="1" applyBorder="1" applyAlignment="1">
      <alignment horizontal="center" vertical="top" wrapText="1"/>
    </xf>
    <xf numFmtId="0" fontId="4" fillId="0" borderId="3" xfId="0" applyFont="1" applyBorder="1" applyAlignment="1">
      <alignment vertical="top"/>
    </xf>
    <xf numFmtId="0" fontId="4" fillId="0" borderId="3" xfId="0" applyFont="1" applyBorder="1" applyAlignment="1">
      <alignment horizontal="center" vertical="top"/>
    </xf>
    <xf numFmtId="0" fontId="4" fillId="0" borderId="0" xfId="0" applyFont="1"/>
    <xf numFmtId="0" fontId="4" fillId="0" borderId="3" xfId="0" applyFont="1" applyBorder="1" applyAlignment="1">
      <alignment horizontal="center" vertical="top" wrapText="1"/>
    </xf>
    <xf numFmtId="0" fontId="4" fillId="0" borderId="0" xfId="3" applyFont="1" applyBorder="1" applyAlignment="1">
      <alignment horizontal="center" vertical="top"/>
    </xf>
    <xf numFmtId="0" fontId="4" fillId="0" borderId="0" xfId="3" applyFont="1" applyBorder="1" applyAlignment="1">
      <alignment horizontal="left" vertical="top" wrapText="1"/>
    </xf>
    <xf numFmtId="0" fontId="4" fillId="3" borderId="1" xfId="0" applyFont="1" applyFill="1" applyBorder="1" applyAlignment="1">
      <alignment vertical="top" wrapText="1"/>
    </xf>
    <xf numFmtId="0" fontId="4" fillId="3" borderId="3" xfId="0" applyFont="1" applyFill="1" applyBorder="1" applyAlignment="1">
      <alignment vertical="top" wrapText="1"/>
    </xf>
    <xf numFmtId="0" fontId="4" fillId="0" borderId="3" xfId="0" applyFont="1" applyFill="1" applyBorder="1" applyAlignment="1">
      <alignment vertical="top" wrapText="1"/>
    </xf>
    <xf numFmtId="0" fontId="4" fillId="3" borderId="1" xfId="0" applyFont="1" applyFill="1" applyBorder="1" applyAlignment="1">
      <alignment horizontal="center" vertical="top"/>
    </xf>
    <xf numFmtId="0" fontId="4" fillId="3" borderId="3" xfId="0" applyFont="1" applyFill="1" applyBorder="1" applyAlignment="1">
      <alignment horizontal="center" vertical="top"/>
    </xf>
    <xf numFmtId="0" fontId="4" fillId="0" borderId="3" xfId="0" applyFont="1" applyFill="1" applyBorder="1" applyAlignment="1">
      <alignment horizontal="center" vertical="top"/>
    </xf>
    <xf numFmtId="0" fontId="4" fillId="0" borderId="1" xfId="0" applyFont="1" applyBorder="1" applyAlignment="1">
      <alignment vertical="top" wrapText="1"/>
    </xf>
    <xf numFmtId="0" fontId="4" fillId="0" borderId="3" xfId="0" applyFont="1" applyBorder="1" applyAlignment="1">
      <alignment vertical="top" wrapText="1"/>
    </xf>
    <xf numFmtId="0" fontId="4" fillId="0" borderId="0" xfId="0" applyFont="1" applyAlignment="1">
      <alignment horizontal="center"/>
    </xf>
    <xf numFmtId="0" fontId="4" fillId="0" borderId="0" xfId="3" applyFont="1" applyFill="1" applyBorder="1" applyAlignment="1">
      <alignment horizontal="left" vertical="top" wrapText="1"/>
    </xf>
    <xf numFmtId="0" fontId="6" fillId="0" borderId="0" xfId="3"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1" xfId="0" applyFont="1" applyBorder="1" applyAlignment="1">
      <alignment horizontal="left" vertical="top"/>
    </xf>
    <xf numFmtId="0" fontId="4" fillId="0" borderId="1" xfId="0" applyFont="1" applyBorder="1" applyAlignment="1">
      <alignment horizontal="left" vertical="top" wrapText="1"/>
    </xf>
    <xf numFmtId="0" fontId="4" fillId="0" borderId="0" xfId="0" applyFont="1" applyAlignment="1">
      <alignment horizontal="left"/>
    </xf>
    <xf numFmtId="0" fontId="4" fillId="0" borderId="0" xfId="3" applyFont="1" applyBorder="1" applyAlignment="1">
      <alignment horizontal="left" vertical="top"/>
    </xf>
    <xf numFmtId="0" fontId="6" fillId="0" borderId="2" xfId="3" applyFont="1" applyBorder="1" applyAlignment="1">
      <alignment horizontal="left" vertical="top"/>
    </xf>
    <xf numFmtId="0" fontId="4" fillId="0" borderId="3" xfId="0" applyFont="1" applyBorder="1" applyAlignment="1">
      <alignment horizontal="left" vertical="top" wrapText="1"/>
    </xf>
    <xf numFmtId="0" fontId="6" fillId="2" borderId="1" xfId="0" applyFont="1" applyFill="1" applyBorder="1" applyAlignment="1">
      <alignment horizontal="center" wrapText="1"/>
    </xf>
    <xf numFmtId="0" fontId="4" fillId="3" borderId="1" xfId="3" applyFont="1" applyFill="1" applyBorder="1" applyAlignment="1">
      <alignment horizontal="center" vertical="top" wrapText="1"/>
    </xf>
    <xf numFmtId="0" fontId="6" fillId="2" borderId="1" xfId="0" applyFont="1" applyFill="1" applyBorder="1" applyAlignment="1" applyProtection="1">
      <alignment horizontal="center" wrapText="1"/>
      <protection locked="0"/>
    </xf>
    <xf numFmtId="0" fontId="14" fillId="0" borderId="0" xfId="3" applyFont="1" applyBorder="1" applyAlignment="1">
      <alignment vertical="top"/>
    </xf>
    <xf numFmtId="0" fontId="6" fillId="0" borderId="0" xfId="3" applyFont="1" applyBorder="1" applyAlignment="1">
      <alignment horizontal="center" vertical="center"/>
    </xf>
    <xf numFmtId="0" fontId="0" fillId="0" borderId="0" xfId="0" applyAlignment="1">
      <alignment horizontal="center"/>
    </xf>
    <xf numFmtId="0" fontId="0" fillId="0" borderId="0" xfId="0" applyAlignment="1">
      <alignment wrapText="1"/>
    </xf>
    <xf numFmtId="0" fontId="6" fillId="2" borderId="1" xfId="3" applyFont="1" applyFill="1" applyBorder="1" applyAlignment="1">
      <alignment horizontal="center" vertical="top" wrapText="1"/>
    </xf>
    <xf numFmtId="0" fontId="6" fillId="2" borderId="4" xfId="3" applyFont="1" applyFill="1" applyBorder="1" applyAlignment="1">
      <alignment horizontal="left" vertical="top" wrapText="1"/>
    </xf>
    <xf numFmtId="0" fontId="6" fillId="2" borderId="4" xfId="3" applyFont="1" applyFill="1" applyBorder="1" applyAlignment="1">
      <alignment vertical="top" wrapText="1"/>
    </xf>
    <xf numFmtId="0" fontId="6" fillId="2" borderId="4" xfId="3" applyFont="1" applyFill="1" applyBorder="1" applyAlignment="1" applyProtection="1">
      <alignment horizontal="center" vertical="top" wrapText="1"/>
      <protection locked="0"/>
    </xf>
    <xf numFmtId="0" fontId="6" fillId="2" borderId="5" xfId="3" applyFont="1" applyFill="1" applyBorder="1" applyAlignment="1">
      <alignment horizontal="center" vertical="top" wrapText="1"/>
    </xf>
    <xf numFmtId="0" fontId="2" fillId="0" borderId="0" xfId="0" applyFont="1" applyBorder="1" applyAlignment="1">
      <alignment wrapText="1"/>
    </xf>
    <xf numFmtId="0" fontId="6" fillId="0" borderId="0" xfId="3" applyFont="1" applyFill="1" applyBorder="1" applyAlignment="1">
      <alignment horizontal="left" vertical="top"/>
    </xf>
    <xf numFmtId="0" fontId="4" fillId="3" borderId="6" xfId="0" applyFont="1" applyFill="1" applyBorder="1" applyAlignment="1">
      <alignment wrapText="1"/>
    </xf>
    <xf numFmtId="0" fontId="4" fillId="0" borderId="0" xfId="0" applyFont="1" applyAlignment="1">
      <alignment wrapText="1"/>
    </xf>
    <xf numFmtId="0" fontId="4" fillId="0" borderId="7" xfId="0" applyFont="1" applyBorder="1"/>
    <xf numFmtId="0" fontId="16" fillId="0" borderId="1" xfId="0" applyFont="1" applyFill="1" applyBorder="1" applyAlignment="1">
      <alignment vertical="top" wrapText="1"/>
    </xf>
    <xf numFmtId="0" fontId="15" fillId="0" borderId="1" xfId="0" applyFont="1" applyBorder="1" applyAlignment="1">
      <alignment vertical="top" wrapText="1"/>
    </xf>
    <xf numFmtId="0" fontId="15" fillId="0" borderId="1" xfId="0" applyFont="1" applyBorder="1" applyAlignment="1">
      <alignment wrapText="1"/>
    </xf>
    <xf numFmtId="0" fontId="4" fillId="3" borderId="1" xfId="3" applyFont="1" applyFill="1" applyBorder="1" applyAlignment="1">
      <alignment horizontal="left" vertical="top" wrapText="1"/>
    </xf>
    <xf numFmtId="0" fontId="4" fillId="0" borderId="7" xfId="0" applyFont="1" applyBorder="1" applyAlignment="1">
      <alignment vertical="top" wrapText="1"/>
    </xf>
    <xf numFmtId="0" fontId="0" fillId="0" borderId="0" xfId="0" applyFont="1"/>
    <xf numFmtId="0" fontId="0" fillId="3" borderId="1" xfId="0" applyFont="1" applyFill="1" applyBorder="1" applyAlignment="1" applyProtection="1">
      <alignment horizontal="center" wrapText="1"/>
      <protection locked="0"/>
    </xf>
    <xf numFmtId="0" fontId="0" fillId="3" borderId="1" xfId="0" applyFont="1" applyFill="1" applyBorder="1" applyAlignment="1">
      <alignment horizontal="center"/>
    </xf>
    <xf numFmtId="0" fontId="0" fillId="3" borderId="1" xfId="0" applyFont="1" applyFill="1" applyBorder="1"/>
    <xf numFmtId="0" fontId="0" fillId="0" borderId="1" xfId="0" applyFont="1" applyBorder="1" applyAlignment="1">
      <alignment horizontal="center"/>
    </xf>
    <xf numFmtId="0" fontId="0" fillId="0" borderId="1" xfId="0" applyFont="1" applyBorder="1"/>
    <xf numFmtId="0" fontId="0" fillId="3" borderId="3" xfId="0" applyFont="1" applyFill="1" applyBorder="1" applyAlignment="1">
      <alignment horizontal="center"/>
    </xf>
    <xf numFmtId="0" fontId="0" fillId="3" borderId="3" xfId="0" applyFont="1" applyFill="1" applyBorder="1"/>
    <xf numFmtId="0" fontId="15" fillId="0" borderId="1" xfId="0" applyFont="1" applyFill="1" applyBorder="1" applyAlignment="1">
      <alignment vertical="top" wrapText="1"/>
    </xf>
    <xf numFmtId="0" fontId="8" fillId="0" borderId="1" xfId="0" applyFont="1" applyBorder="1" applyAlignment="1">
      <alignment vertical="top" wrapText="1"/>
    </xf>
    <xf numFmtId="49" fontId="4" fillId="0" borderId="0" xfId="3" applyNumberFormat="1" applyFont="1" applyBorder="1" applyAlignment="1">
      <alignment horizontal="center" vertical="top"/>
    </xf>
    <xf numFmtId="49" fontId="6" fillId="0" borderId="0" xfId="3" applyNumberFormat="1" applyFont="1" applyBorder="1" applyAlignment="1">
      <alignment horizontal="center" vertical="top"/>
    </xf>
    <xf numFmtId="49" fontId="6" fillId="2" borderId="5" xfId="3" applyNumberFormat="1" applyFont="1" applyFill="1" applyBorder="1" applyAlignment="1">
      <alignment horizontal="center" vertical="top" wrapText="1"/>
    </xf>
    <xf numFmtId="49" fontId="4" fillId="0" borderId="1" xfId="0" applyNumberFormat="1" applyFont="1" applyFill="1" applyBorder="1" applyAlignment="1">
      <alignment horizontal="center" vertical="top" wrapText="1"/>
    </xf>
    <xf numFmtId="49" fontId="4" fillId="3" borderId="1" xfId="0" applyNumberFormat="1" applyFont="1" applyFill="1" applyBorder="1" applyAlignment="1">
      <alignment horizontal="center" vertical="top" wrapText="1"/>
    </xf>
    <xf numFmtId="49" fontId="4" fillId="3" borderId="3" xfId="0" applyNumberFormat="1" applyFont="1" applyFill="1" applyBorder="1" applyAlignment="1">
      <alignment horizontal="center" vertical="top" wrapText="1"/>
    </xf>
    <xf numFmtId="49" fontId="4" fillId="0" borderId="3" xfId="0" applyNumberFormat="1" applyFont="1" applyFill="1" applyBorder="1" applyAlignment="1">
      <alignment horizontal="center" vertical="top" wrapText="1"/>
    </xf>
    <xf numFmtId="49" fontId="4" fillId="3" borderId="6" xfId="0" applyNumberFormat="1" applyFont="1" applyFill="1" applyBorder="1" applyAlignment="1">
      <alignment horizontal="center" vertical="top"/>
    </xf>
    <xf numFmtId="49" fontId="4" fillId="3" borderId="1" xfId="0" applyNumberFormat="1" applyFont="1" applyFill="1" applyBorder="1" applyAlignment="1">
      <alignment horizontal="center" vertical="top"/>
    </xf>
    <xf numFmtId="49" fontId="4" fillId="3" borderId="3" xfId="0" applyNumberFormat="1" applyFont="1" applyFill="1" applyBorder="1" applyAlignment="1">
      <alignment horizontal="center" vertical="top"/>
    </xf>
    <xf numFmtId="49" fontId="4" fillId="0" borderId="3" xfId="0" applyNumberFormat="1" applyFont="1" applyFill="1" applyBorder="1" applyAlignment="1">
      <alignment horizontal="center" vertical="top"/>
    </xf>
    <xf numFmtId="49" fontId="4" fillId="0" borderId="1" xfId="0" applyNumberFormat="1" applyFont="1" applyBorder="1" applyAlignment="1">
      <alignment horizontal="center" vertical="top"/>
    </xf>
    <xf numFmtId="49" fontId="4" fillId="0" borderId="1" xfId="0" applyNumberFormat="1" applyFont="1" applyBorder="1" applyAlignment="1">
      <alignment horizontal="center" vertical="top" wrapText="1"/>
    </xf>
    <xf numFmtId="49" fontId="4" fillId="0" borderId="3"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0" xfId="0" applyNumberFormat="1" applyFont="1"/>
    <xf numFmtId="49" fontId="4" fillId="3" borderId="1" xfId="3" applyNumberFormat="1" applyFont="1" applyFill="1" applyBorder="1" applyAlignment="1">
      <alignment horizontal="center" vertical="top" wrapText="1"/>
    </xf>
    <xf numFmtId="0" fontId="4" fillId="4" borderId="1" xfId="3" applyFont="1" applyFill="1" applyBorder="1" applyAlignment="1">
      <alignment horizontal="left" vertical="top" wrapText="1"/>
    </xf>
    <xf numFmtId="0" fontId="4" fillId="4" borderId="1" xfId="3" applyFont="1" applyFill="1" applyBorder="1" applyAlignment="1">
      <alignment vertical="top" wrapText="1"/>
    </xf>
    <xf numFmtId="0" fontId="4" fillId="4" borderId="1" xfId="3" applyFont="1" applyFill="1" applyBorder="1" applyAlignment="1">
      <alignment horizontal="center" vertical="top" wrapText="1"/>
    </xf>
    <xf numFmtId="49" fontId="4" fillId="4" borderId="1" xfId="3" applyNumberFormat="1" applyFont="1" applyFill="1" applyBorder="1" applyAlignment="1">
      <alignment horizontal="center" vertical="top" wrapText="1"/>
    </xf>
    <xf numFmtId="0" fontId="4" fillId="4" borderId="1" xfId="0" applyFont="1" applyFill="1" applyBorder="1" applyAlignment="1">
      <alignment horizontal="left" vertical="top" wrapText="1"/>
    </xf>
    <xf numFmtId="0" fontId="4" fillId="4" borderId="1" xfId="0" applyFont="1" applyFill="1" applyBorder="1" applyAlignment="1">
      <alignment vertical="top"/>
    </xf>
    <xf numFmtId="0" fontId="4" fillId="4" borderId="1" xfId="0" applyFont="1" applyFill="1" applyBorder="1" applyAlignment="1">
      <alignment vertical="top" wrapText="1"/>
    </xf>
    <xf numFmtId="0" fontId="4" fillId="4" borderId="1" xfId="0" applyFont="1" applyFill="1" applyBorder="1" applyAlignment="1">
      <alignment horizontal="center" vertical="top"/>
    </xf>
    <xf numFmtId="49" fontId="4" fillId="4" borderId="1" xfId="0" applyNumberFormat="1" applyFont="1" applyFill="1" applyBorder="1" applyAlignment="1">
      <alignment horizontal="center" vertical="top"/>
    </xf>
    <xf numFmtId="0" fontId="4" fillId="4" borderId="3" xfId="0" applyFont="1" applyFill="1" applyBorder="1" applyAlignment="1">
      <alignment vertical="top" wrapText="1"/>
    </xf>
    <xf numFmtId="0" fontId="4" fillId="4" borderId="3" xfId="0" applyFont="1" applyFill="1" applyBorder="1" applyAlignment="1">
      <alignment horizontal="left" vertical="top" wrapText="1"/>
    </xf>
    <xf numFmtId="0" fontId="4" fillId="4" borderId="3" xfId="0" applyFont="1" applyFill="1" applyBorder="1" applyAlignment="1">
      <alignment horizontal="center" vertical="top"/>
    </xf>
    <xf numFmtId="49" fontId="4" fillId="4" borderId="3" xfId="0" applyNumberFormat="1" applyFont="1" applyFill="1" applyBorder="1" applyAlignment="1">
      <alignment horizontal="center" vertical="top"/>
    </xf>
    <xf numFmtId="0" fontId="0" fillId="0" borderId="1" xfId="0" applyFont="1" applyBorder="1" applyAlignment="1">
      <alignment vertical="top" wrapText="1"/>
    </xf>
    <xf numFmtId="0" fontId="0" fillId="4" borderId="1" xfId="0" applyFont="1" applyFill="1" applyBorder="1" applyAlignment="1">
      <alignment horizontal="center"/>
    </xf>
    <xf numFmtId="0" fontId="0" fillId="0" borderId="1" xfId="0" applyFont="1" applyBorder="1" applyAlignment="1">
      <alignment wrapText="1"/>
    </xf>
    <xf numFmtId="0" fontId="0" fillId="0" borderId="3" xfId="0" applyFont="1" applyBorder="1" applyAlignment="1">
      <alignment vertical="top" wrapText="1"/>
    </xf>
    <xf numFmtId="0" fontId="11" fillId="0" borderId="0" xfId="0" applyFont="1" applyAlignment="1">
      <alignment vertical="center" wrapText="1"/>
    </xf>
    <xf numFmtId="0" fontId="15" fillId="0" borderId="1" xfId="0" applyFont="1" applyFill="1" applyBorder="1" applyAlignment="1">
      <alignment wrapText="1"/>
    </xf>
    <xf numFmtId="0" fontId="8" fillId="0" borderId="1" xfId="0" applyFont="1" applyFill="1" applyBorder="1" applyAlignment="1">
      <alignment vertical="top" wrapText="1"/>
    </xf>
    <xf numFmtId="0" fontId="8" fillId="0" borderId="1" xfId="0" applyFont="1" applyFill="1" applyBorder="1" applyAlignment="1">
      <alignment wrapText="1"/>
    </xf>
    <xf numFmtId="0" fontId="0" fillId="3" borderId="1" xfId="0" applyFont="1" applyFill="1" applyBorder="1" applyAlignment="1">
      <alignment horizontal="left" wrapText="1"/>
    </xf>
    <xf numFmtId="0" fontId="4" fillId="4" borderId="1" xfId="3" applyFont="1" applyFill="1" applyBorder="1" applyAlignment="1">
      <alignment horizontal="left" vertical="top" wrapText="1"/>
    </xf>
    <xf numFmtId="0" fontId="4" fillId="4" borderId="1" xfId="3" applyFont="1" applyFill="1" applyBorder="1" applyAlignment="1">
      <alignment vertical="top" wrapText="1"/>
    </xf>
    <xf numFmtId="0" fontId="0" fillId="0" borderId="3" xfId="0" applyFont="1" applyBorder="1" applyAlignment="1">
      <alignment horizontal="center"/>
    </xf>
    <xf numFmtId="0" fontId="0" fillId="0" borderId="3" xfId="0" applyFont="1" applyBorder="1"/>
    <xf numFmtId="0" fontId="6" fillId="0" borderId="0" xfId="3" applyFont="1" applyBorder="1" applyAlignment="1">
      <alignment vertical="top"/>
    </xf>
    <xf numFmtId="0" fontId="4" fillId="3" borderId="9" xfId="3" applyFont="1" applyFill="1" applyBorder="1" applyAlignment="1">
      <alignment horizontal="left" vertical="top"/>
    </xf>
    <xf numFmtId="0" fontId="4" fillId="3" borderId="10" xfId="3" applyFont="1" applyFill="1" applyBorder="1" applyAlignment="1">
      <alignment horizontal="left" vertical="top"/>
    </xf>
    <xf numFmtId="0" fontId="4" fillId="4" borderId="9" xfId="3" applyFont="1" applyFill="1" applyBorder="1" applyAlignment="1">
      <alignment horizontal="left" vertical="top"/>
    </xf>
    <xf numFmtId="0" fontId="4" fillId="4" borderId="10" xfId="3" applyFont="1" applyFill="1" applyBorder="1" applyAlignment="1">
      <alignment horizontal="left" vertical="top"/>
    </xf>
    <xf numFmtId="0" fontId="4" fillId="3" borderId="9" xfId="3" applyFont="1" applyFill="1" applyBorder="1" applyAlignment="1">
      <alignment horizontal="left" vertical="top"/>
    </xf>
    <xf numFmtId="0" fontId="4" fillId="0" borderId="9" xfId="0" applyFont="1" applyFill="1" applyBorder="1" applyAlignment="1">
      <alignment vertical="top"/>
    </xf>
    <xf numFmtId="0" fontId="4" fillId="0" borderId="10" xfId="0" applyFont="1" applyFill="1" applyBorder="1" applyAlignment="1">
      <alignment vertical="top"/>
    </xf>
    <xf numFmtId="0" fontId="0" fillId="0" borderId="9" xfId="0" applyFont="1" applyFill="1" applyBorder="1" applyAlignment="1">
      <alignment vertical="top"/>
    </xf>
    <xf numFmtId="0" fontId="0" fillId="0" borderId="10" xfId="0" applyFont="1" applyFill="1" applyBorder="1" applyAlignment="1">
      <alignment vertical="top"/>
    </xf>
    <xf numFmtId="0" fontId="4" fillId="3" borderId="9" xfId="0" applyFont="1" applyFill="1" applyBorder="1" applyAlignment="1">
      <alignment vertical="top"/>
    </xf>
    <xf numFmtId="0" fontId="4" fillId="3" borderId="10" xfId="0" applyFont="1" applyFill="1" applyBorder="1" applyAlignment="1">
      <alignment vertical="top"/>
    </xf>
    <xf numFmtId="0" fontId="6" fillId="2" borderId="9" xfId="3" applyFont="1" applyFill="1" applyBorder="1" applyAlignment="1">
      <alignment horizontal="centerContinuous" vertical="top"/>
    </xf>
    <xf numFmtId="0" fontId="6" fillId="2" borderId="10" xfId="3" applyFont="1" applyFill="1" applyBorder="1" applyAlignment="1">
      <alignment horizontal="centerContinuous" vertical="top"/>
    </xf>
    <xf numFmtId="0" fontId="6" fillId="2" borderId="8" xfId="3" applyFont="1" applyFill="1" applyBorder="1" applyAlignment="1">
      <alignment horizontal="centerContinuous" vertical="top"/>
    </xf>
    <xf numFmtId="0" fontId="6" fillId="2" borderId="4" xfId="3" applyFont="1" applyFill="1" applyBorder="1" applyAlignment="1">
      <alignment horizontal="centerContinuous" vertical="top"/>
    </xf>
    <xf numFmtId="0" fontId="4" fillId="0" borderId="11" xfId="0" applyFont="1" applyFill="1" applyBorder="1" applyAlignment="1">
      <alignment vertical="top"/>
    </xf>
    <xf numFmtId="0" fontId="4" fillId="0" borderId="2" xfId="0" applyFont="1" applyFill="1" applyBorder="1" applyAlignment="1">
      <alignment vertical="top"/>
    </xf>
    <xf numFmtId="0" fontId="4" fillId="0" borderId="0" xfId="0" applyFont="1" applyFill="1" applyBorder="1" applyAlignment="1">
      <alignment vertical="top"/>
    </xf>
    <xf numFmtId="0" fontId="4" fillId="4" borderId="9" xfId="0" applyFont="1" applyFill="1" applyBorder="1" applyAlignment="1">
      <alignment vertical="top"/>
    </xf>
    <xf numFmtId="0" fontId="4" fillId="4" borderId="10" xfId="0" applyFont="1" applyFill="1" applyBorder="1" applyAlignment="1">
      <alignment vertical="top"/>
    </xf>
    <xf numFmtId="0" fontId="4" fillId="4" borderId="11" xfId="0" applyFont="1" applyFill="1" applyBorder="1" applyAlignment="1">
      <alignment vertical="top"/>
    </xf>
    <xf numFmtId="0" fontId="4" fillId="4" borderId="2" xfId="0" applyFont="1" applyFill="1" applyBorder="1" applyAlignment="1">
      <alignment vertical="top"/>
    </xf>
    <xf numFmtId="0" fontId="4" fillId="0" borderId="9" xfId="0" applyFont="1" applyBorder="1" applyAlignment="1">
      <alignment vertical="top"/>
    </xf>
    <xf numFmtId="0" fontId="4" fillId="0" borderId="10" xfId="0" applyFont="1" applyBorder="1" applyAlignment="1">
      <alignment vertical="top"/>
    </xf>
    <xf numFmtId="0" fontId="0" fillId="0" borderId="9" xfId="0" applyFont="1" applyBorder="1" applyAlignment="1">
      <alignment vertical="top"/>
    </xf>
    <xf numFmtId="0" fontId="0" fillId="0" borderId="10" xfId="0" applyFont="1" applyBorder="1" applyAlignment="1">
      <alignment vertical="top"/>
    </xf>
    <xf numFmtId="0" fontId="4" fillId="0" borderId="11" xfId="0" applyFont="1" applyBorder="1" applyAlignment="1">
      <alignment vertical="top"/>
    </xf>
    <xf numFmtId="0" fontId="4" fillId="0" borderId="2" xfId="0" applyFont="1" applyBorder="1" applyAlignment="1">
      <alignment vertical="top"/>
    </xf>
    <xf numFmtId="0" fontId="1" fillId="5" borderId="6" xfId="1" applyFill="1" applyBorder="1" applyAlignment="1" applyProtection="1">
      <alignment horizontal="left" vertical="top"/>
    </xf>
    <xf numFmtId="0" fontId="4" fillId="5" borderId="6" xfId="3" applyFont="1" applyFill="1" applyBorder="1" applyAlignment="1">
      <alignment horizontal="left" vertical="top"/>
    </xf>
    <xf numFmtId="0" fontId="0" fillId="5" borderId="7" xfId="0" applyFont="1" applyFill="1" applyBorder="1" applyAlignment="1">
      <alignment vertical="top"/>
    </xf>
    <xf numFmtId="0" fontId="0" fillId="5" borderId="6" xfId="0" applyFont="1" applyFill="1" applyBorder="1" applyAlignment="1">
      <alignment vertical="top"/>
    </xf>
    <xf numFmtId="0" fontId="1" fillId="5" borderId="7" xfId="1" applyFill="1" applyBorder="1" applyAlignment="1" applyProtection="1">
      <alignment vertical="top"/>
    </xf>
    <xf numFmtId="0" fontId="4" fillId="5" borderId="7" xfId="0" applyFont="1" applyFill="1" applyBorder="1" applyAlignment="1">
      <alignment vertical="top"/>
    </xf>
    <xf numFmtId="0" fontId="17" fillId="5" borderId="7" xfId="0" applyFont="1" applyFill="1" applyBorder="1" applyAlignment="1">
      <alignment vertical="top"/>
    </xf>
    <xf numFmtId="0" fontId="4" fillId="6" borderId="14" xfId="0" applyFont="1" applyFill="1" applyBorder="1" applyAlignment="1">
      <alignment vertical="top"/>
    </xf>
    <xf numFmtId="0" fontId="4" fillId="6" borderId="15" xfId="0" applyFont="1" applyFill="1" applyBorder="1" applyAlignment="1">
      <alignment vertical="top"/>
    </xf>
    <xf numFmtId="0" fontId="0" fillId="6" borderId="15" xfId="0" applyFont="1" applyFill="1" applyBorder="1" applyAlignment="1">
      <alignment vertical="top"/>
    </xf>
    <xf numFmtId="0" fontId="17" fillId="6" borderId="15" xfId="0" applyFont="1" applyFill="1" applyBorder="1" applyAlignment="1">
      <alignment vertical="top"/>
    </xf>
    <xf numFmtId="0" fontId="4" fillId="6" borderId="16" xfId="0" applyFont="1" applyFill="1" applyBorder="1" applyAlignment="1">
      <alignment vertical="top"/>
    </xf>
    <xf numFmtId="0" fontId="4" fillId="6" borderId="17" xfId="0" applyFont="1" applyFill="1" applyBorder="1" applyAlignment="1">
      <alignment vertical="top"/>
    </xf>
    <xf numFmtId="0" fontId="0" fillId="6" borderId="17" xfId="0" applyFont="1" applyFill="1" applyBorder="1" applyAlignment="1">
      <alignment vertical="top"/>
    </xf>
    <xf numFmtId="0" fontId="0" fillId="6" borderId="18" xfId="0" applyFont="1" applyFill="1" applyBorder="1" applyAlignment="1">
      <alignment vertical="top"/>
    </xf>
    <xf numFmtId="0" fontId="0" fillId="7" borderId="19" xfId="0" applyFont="1" applyFill="1" applyBorder="1" applyAlignment="1">
      <alignment vertical="top"/>
    </xf>
    <xf numFmtId="0" fontId="4" fillId="7" borderId="16" xfId="0" applyFont="1" applyFill="1" applyBorder="1" applyAlignment="1">
      <alignment vertical="top"/>
    </xf>
    <xf numFmtId="0" fontId="4" fillId="7" borderId="17" xfId="0" applyFont="1" applyFill="1" applyBorder="1" applyAlignment="1">
      <alignment vertical="top"/>
    </xf>
    <xf numFmtId="0" fontId="4" fillId="7" borderId="15" xfId="0" applyFont="1" applyFill="1" applyBorder="1" applyAlignment="1">
      <alignment vertical="top"/>
    </xf>
    <xf numFmtId="0" fontId="0" fillId="7" borderId="15" xfId="0" applyFont="1" applyFill="1" applyBorder="1" applyAlignment="1">
      <alignment vertical="top"/>
    </xf>
    <xf numFmtId="0" fontId="17" fillId="7" borderId="15" xfId="0" applyFont="1" applyFill="1" applyBorder="1" applyAlignment="1">
      <alignment vertical="top"/>
    </xf>
    <xf numFmtId="0" fontId="4" fillId="8" borderId="16" xfId="0" applyFont="1" applyFill="1" applyBorder="1" applyAlignment="1">
      <alignment vertical="top"/>
    </xf>
    <xf numFmtId="0" fontId="4" fillId="8" borderId="17" xfId="0" applyFont="1" applyFill="1" applyBorder="1" applyAlignment="1">
      <alignment vertical="top"/>
    </xf>
    <xf numFmtId="0" fontId="4" fillId="8" borderId="15" xfId="0" applyFont="1" applyFill="1" applyBorder="1" applyAlignment="1">
      <alignment vertical="top"/>
    </xf>
    <xf numFmtId="0" fontId="0" fillId="8" borderId="15" xfId="0" applyFont="1" applyFill="1" applyBorder="1" applyAlignment="1">
      <alignment vertical="top"/>
    </xf>
    <xf numFmtId="0" fontId="17" fillId="8" borderId="15" xfId="0" applyFont="1" applyFill="1" applyBorder="1" applyAlignment="1">
      <alignment vertical="top"/>
    </xf>
    <xf numFmtId="0" fontId="4" fillId="9" borderId="16" xfId="0" applyFont="1" applyFill="1" applyBorder="1" applyAlignment="1">
      <alignment vertical="top"/>
    </xf>
    <xf numFmtId="0" fontId="4" fillId="9" borderId="17" xfId="0" applyFont="1" applyFill="1" applyBorder="1" applyAlignment="1">
      <alignment vertical="top"/>
    </xf>
    <xf numFmtId="0" fontId="0" fillId="9" borderId="17" xfId="0" applyFont="1" applyFill="1" applyBorder="1" applyAlignment="1">
      <alignment vertical="top"/>
    </xf>
    <xf numFmtId="0" fontId="0" fillId="9" borderId="15" xfId="0" applyFont="1" applyFill="1" applyBorder="1" applyAlignment="1">
      <alignment vertical="top"/>
    </xf>
    <xf numFmtId="0" fontId="4" fillId="9" borderId="15" xfId="0" applyFont="1" applyFill="1" applyBorder="1" applyAlignment="1">
      <alignment vertical="top"/>
    </xf>
    <xf numFmtId="0" fontId="17" fillId="9" borderId="17" xfId="0" applyFont="1" applyFill="1" applyBorder="1" applyAlignment="1">
      <alignment vertical="top"/>
    </xf>
    <xf numFmtId="0" fontId="17" fillId="9" borderId="15" xfId="0" applyFont="1" applyFill="1" applyBorder="1" applyAlignment="1">
      <alignment vertical="top"/>
    </xf>
    <xf numFmtId="0" fontId="0" fillId="10" borderId="16" xfId="0" applyFont="1" applyFill="1" applyBorder="1" applyAlignment="1">
      <alignment vertical="top"/>
    </xf>
    <xf numFmtId="0" fontId="4" fillId="10" borderId="16" xfId="0" applyFont="1" applyFill="1" applyBorder="1" applyAlignment="1">
      <alignment vertical="top"/>
    </xf>
    <xf numFmtId="0" fontId="0" fillId="10" borderId="18" xfId="0" applyFont="1" applyFill="1" applyBorder="1" applyAlignment="1">
      <alignment vertical="top"/>
    </xf>
    <xf numFmtId="0" fontId="4" fillId="10" borderId="17" xfId="0" applyFont="1" applyFill="1" applyBorder="1" applyAlignment="1">
      <alignment vertical="top"/>
    </xf>
    <xf numFmtId="0" fontId="4" fillId="10" borderId="15" xfId="0" applyFont="1" applyFill="1" applyBorder="1" applyAlignment="1">
      <alignment vertical="top"/>
    </xf>
    <xf numFmtId="0" fontId="17" fillId="10" borderId="17" xfId="0" applyFont="1" applyFill="1" applyBorder="1" applyAlignment="1">
      <alignment vertical="top"/>
    </xf>
    <xf numFmtId="0" fontId="4" fillId="9" borderId="19" xfId="0" applyFont="1" applyFill="1" applyBorder="1" applyAlignment="1">
      <alignment vertical="top"/>
    </xf>
    <xf numFmtId="0" fontId="4" fillId="11" borderId="16" xfId="0" applyFont="1" applyFill="1" applyBorder="1" applyAlignment="1">
      <alignment vertical="top"/>
    </xf>
    <xf numFmtId="0" fontId="4" fillId="11" borderId="17" xfId="0" applyFont="1" applyFill="1" applyBorder="1" applyAlignment="1">
      <alignment vertical="top"/>
    </xf>
    <xf numFmtId="0" fontId="4" fillId="0" borderId="4" xfId="0" applyFont="1" applyBorder="1" applyAlignment="1">
      <alignment horizontal="left" vertical="top"/>
    </xf>
    <xf numFmtId="0" fontId="4" fillId="0" borderId="4" xfId="0" applyFont="1" applyBorder="1" applyAlignment="1">
      <alignment vertical="top" wrapText="1"/>
    </xf>
    <xf numFmtId="0" fontId="4" fillId="0" borderId="4" xfId="0" applyFont="1" applyBorder="1" applyAlignment="1">
      <alignment horizontal="center" vertical="top"/>
    </xf>
    <xf numFmtId="0" fontId="4" fillId="0" borderId="3" xfId="0" applyFont="1" applyFill="1" applyBorder="1" applyAlignment="1">
      <alignment horizontal="left" vertical="top"/>
    </xf>
    <xf numFmtId="0" fontId="4" fillId="0" borderId="4" xfId="0" applyFont="1" applyBorder="1" applyAlignment="1">
      <alignment vertical="top"/>
    </xf>
    <xf numFmtId="0" fontId="4" fillId="0" borderId="4" xfId="0" applyFont="1" applyBorder="1" applyAlignment="1">
      <alignment horizontal="left" vertical="top" wrapText="1"/>
    </xf>
    <xf numFmtId="0" fontId="4" fillId="11" borderId="18" xfId="0" applyFont="1" applyFill="1" applyBorder="1" applyAlignment="1">
      <alignment vertical="top"/>
    </xf>
    <xf numFmtId="0" fontId="4" fillId="0" borderId="0" xfId="0" applyFont="1" applyBorder="1" applyAlignment="1">
      <alignment horizontal="left"/>
    </xf>
    <xf numFmtId="0" fontId="4" fillId="0" borderId="0" xfId="0" applyFont="1" applyBorder="1"/>
    <xf numFmtId="49" fontId="4" fillId="0" borderId="0" xfId="0" applyNumberFormat="1" applyFont="1" applyBorder="1"/>
    <xf numFmtId="0" fontId="4" fillId="0" borderId="0" xfId="0" applyFont="1" applyBorder="1" applyAlignment="1">
      <alignment wrapText="1"/>
    </xf>
    <xf numFmtId="0" fontId="0" fillId="0" borderId="0" xfId="0" applyFont="1" applyFill="1" applyBorder="1" applyAlignment="1">
      <alignment vertical="top"/>
    </xf>
    <xf numFmtId="0" fontId="4" fillId="0" borderId="0" xfId="0" applyFont="1" applyFill="1" applyBorder="1" applyAlignment="1">
      <alignment horizontal="center"/>
    </xf>
    <xf numFmtId="0" fontId="4" fillId="0" borderId="5" xfId="0" applyFont="1" applyBorder="1" applyAlignment="1">
      <alignment vertical="top"/>
    </xf>
    <xf numFmtId="0" fontId="4" fillId="0" borderId="4" xfId="0" applyFont="1" applyFill="1" applyBorder="1" applyAlignment="1">
      <alignment horizontal="center" vertical="top"/>
    </xf>
    <xf numFmtId="49" fontId="4" fillId="0" borderId="4" xfId="0" applyNumberFormat="1" applyFont="1" applyFill="1" applyBorder="1" applyAlignment="1">
      <alignment horizontal="center" vertical="top"/>
    </xf>
    <xf numFmtId="0" fontId="0" fillId="10" borderId="17" xfId="0" applyFont="1" applyFill="1" applyBorder="1" applyAlignment="1">
      <alignment vertical="top"/>
    </xf>
    <xf numFmtId="0" fontId="0" fillId="0" borderId="5" xfId="0" applyFont="1" applyBorder="1" applyAlignment="1">
      <alignment vertical="top"/>
    </xf>
    <xf numFmtId="0" fontId="4" fillId="0" borderId="4" xfId="0" applyFont="1" applyBorder="1" applyAlignment="1">
      <alignment horizontal="center" vertical="top" wrapText="1"/>
    </xf>
    <xf numFmtId="49" fontId="4" fillId="0" borderId="4" xfId="0" applyNumberFormat="1" applyFont="1" applyBorder="1" applyAlignment="1">
      <alignment horizontal="center" vertical="top" wrapText="1"/>
    </xf>
    <xf numFmtId="0" fontId="4" fillId="0" borderId="4" xfId="0" applyFont="1" applyBorder="1" applyAlignment="1">
      <alignment wrapText="1"/>
    </xf>
    <xf numFmtId="0" fontId="17" fillId="3" borderId="9" xfId="0" applyFont="1" applyFill="1" applyBorder="1" applyAlignment="1">
      <alignment vertical="top"/>
    </xf>
    <xf numFmtId="0" fontId="4" fillId="10" borderId="18" xfId="0" applyFont="1" applyFill="1" applyBorder="1" applyAlignment="1">
      <alignment vertical="top"/>
    </xf>
    <xf numFmtId="0" fontId="9" fillId="0" borderId="1" xfId="0" applyFont="1" applyBorder="1" applyAlignment="1">
      <alignment horizontal="center" vertical="top"/>
    </xf>
    <xf numFmtId="0" fontId="0" fillId="8" borderId="23" xfId="0" applyFont="1" applyFill="1" applyBorder="1" applyAlignment="1">
      <alignment vertical="top"/>
    </xf>
    <xf numFmtId="0" fontId="0" fillId="4" borderId="9" xfId="0" applyFont="1" applyFill="1" applyBorder="1" applyAlignment="1">
      <alignment vertical="top"/>
    </xf>
    <xf numFmtId="0" fontId="0" fillId="4" borderId="10" xfId="0" applyFont="1" applyFill="1" applyBorder="1" applyAlignment="1">
      <alignment vertical="top"/>
    </xf>
    <xf numFmtId="0" fontId="4" fillId="3" borderId="10" xfId="3" applyFont="1" applyFill="1" applyBorder="1" applyAlignment="1">
      <alignment horizontal="left" vertical="top" wrapText="1"/>
    </xf>
    <xf numFmtId="0" fontId="4" fillId="3" borderId="10" xfId="3" applyFont="1" applyFill="1" applyBorder="1" applyAlignment="1">
      <alignment vertical="top" wrapText="1"/>
    </xf>
    <xf numFmtId="0" fontId="4" fillId="3" borderId="8" xfId="3" applyFont="1" applyFill="1" applyBorder="1" applyAlignment="1">
      <alignment horizontal="center" vertical="top" wrapText="1"/>
    </xf>
    <xf numFmtId="0" fontId="4" fillId="3" borderId="10" xfId="0" applyFont="1" applyFill="1" applyBorder="1" applyAlignment="1">
      <alignment horizontal="left" vertical="top" wrapText="1"/>
    </xf>
    <xf numFmtId="0" fontId="4" fillId="3" borderId="8" xfId="0" applyFont="1" applyFill="1" applyBorder="1" applyAlignment="1">
      <alignment horizontal="center" vertical="top" wrapText="1"/>
    </xf>
    <xf numFmtId="0" fontId="4" fillId="3" borderId="10" xfId="0" applyFont="1" applyFill="1" applyBorder="1" applyAlignment="1">
      <alignment horizontal="left" vertical="top"/>
    </xf>
    <xf numFmtId="0" fontId="4" fillId="3" borderId="8" xfId="0" applyFont="1" applyFill="1" applyBorder="1" applyAlignment="1">
      <alignment horizontal="center" vertical="top"/>
    </xf>
    <xf numFmtId="0" fontId="4" fillId="3" borderId="10" xfId="0" applyFont="1" applyFill="1" applyBorder="1" applyAlignment="1">
      <alignment horizontal="left"/>
    </xf>
    <xf numFmtId="0" fontId="4" fillId="3" borderId="10" xfId="0" applyFont="1" applyFill="1" applyBorder="1" applyAlignment="1">
      <alignment vertical="top" wrapText="1"/>
    </xf>
    <xf numFmtId="0" fontId="0" fillId="3" borderId="9" xfId="0" applyFont="1" applyFill="1" applyBorder="1" applyAlignment="1">
      <alignment horizontal="left"/>
    </xf>
    <xf numFmtId="0" fontId="0" fillId="3" borderId="9" xfId="0" applyFont="1" applyFill="1" applyBorder="1" applyAlignment="1"/>
    <xf numFmtId="0" fontId="0" fillId="0" borderId="9" xfId="0" applyFont="1" applyBorder="1" applyAlignment="1"/>
    <xf numFmtId="0" fontId="0" fillId="3" borderId="11" xfId="0" applyFont="1" applyFill="1" applyBorder="1" applyAlignment="1"/>
    <xf numFmtId="0" fontId="6" fillId="2" borderId="9" xfId="0" applyFont="1" applyFill="1" applyBorder="1" applyAlignment="1">
      <alignment horizontal="centerContinuous"/>
    </xf>
    <xf numFmtId="0" fontId="6" fillId="2" borderId="10" xfId="0" applyFont="1" applyFill="1" applyBorder="1" applyAlignment="1">
      <alignment horizontal="centerContinuous"/>
    </xf>
    <xf numFmtId="0" fontId="11" fillId="0" borderId="0" xfId="0" applyFont="1" applyAlignment="1">
      <alignment vertical="center"/>
    </xf>
    <xf numFmtId="0" fontId="0" fillId="3" borderId="10" xfId="0" applyFont="1" applyFill="1" applyBorder="1" applyAlignment="1">
      <alignment horizontal="left"/>
    </xf>
    <xf numFmtId="0" fontId="0" fillId="3" borderId="10" xfId="0" applyFont="1" applyFill="1" applyBorder="1" applyAlignment="1"/>
    <xf numFmtId="0" fontId="0" fillId="3" borderId="8" xfId="0" applyFont="1" applyFill="1" applyBorder="1" applyAlignment="1"/>
    <xf numFmtId="0" fontId="0" fillId="0" borderId="8" xfId="0" applyFont="1" applyBorder="1" applyAlignment="1"/>
    <xf numFmtId="0" fontId="0" fillId="3" borderId="2" xfId="0" applyFont="1" applyFill="1" applyBorder="1" applyAlignment="1"/>
    <xf numFmtId="0" fontId="0" fillId="3" borderId="12" xfId="0" applyFont="1" applyFill="1" applyBorder="1" applyAlignment="1"/>
    <xf numFmtId="0" fontId="0" fillId="4" borderId="1" xfId="0" quotePrefix="1" applyFont="1" applyFill="1" applyBorder="1" applyAlignment="1"/>
    <xf numFmtId="0" fontId="1" fillId="5" borderId="13" xfId="1" applyFill="1" applyBorder="1" applyAlignment="1" applyProtection="1">
      <alignment horizontal="left" vertical="top"/>
    </xf>
    <xf numFmtId="0" fontId="4" fillId="5" borderId="25" xfId="3" applyFont="1" applyFill="1" applyBorder="1" applyAlignment="1">
      <alignment horizontal="left" vertical="top"/>
    </xf>
    <xf numFmtId="0" fontId="0" fillId="5" borderId="25" xfId="0" applyFont="1" applyFill="1" applyBorder="1" applyAlignment="1"/>
    <xf numFmtId="0" fontId="0" fillId="5" borderId="0" xfId="0" applyFont="1" applyFill="1" applyBorder="1" applyAlignment="1"/>
    <xf numFmtId="0" fontId="1" fillId="5" borderId="0" xfId="1" applyFill="1" applyBorder="1" applyAlignment="1" applyProtection="1"/>
    <xf numFmtId="0" fontId="0" fillId="6" borderId="16" xfId="0" applyFont="1" applyFill="1" applyBorder="1" applyAlignment="1"/>
    <xf numFmtId="0" fontId="0" fillId="6" borderId="15" xfId="0" applyFont="1" applyFill="1" applyBorder="1" applyAlignment="1"/>
    <xf numFmtId="0" fontId="0" fillId="7" borderId="16" xfId="0" applyFont="1" applyFill="1" applyBorder="1" applyAlignment="1"/>
    <xf numFmtId="0" fontId="0" fillId="7" borderId="17" xfId="0" applyFont="1" applyFill="1" applyBorder="1" applyAlignment="1"/>
    <xf numFmtId="0" fontId="0" fillId="7" borderId="15" xfId="0" applyFont="1" applyFill="1" applyBorder="1" applyAlignment="1"/>
    <xf numFmtId="0" fontId="0" fillId="8" borderId="16" xfId="0" applyFont="1" applyFill="1" applyBorder="1" applyAlignment="1"/>
    <xf numFmtId="0" fontId="0" fillId="8" borderId="15" xfId="0" applyFont="1" applyFill="1" applyBorder="1" applyAlignment="1"/>
    <xf numFmtId="0" fontId="0" fillId="10" borderId="16" xfId="0" applyFont="1" applyFill="1" applyBorder="1" applyAlignment="1"/>
    <xf numFmtId="0" fontId="0" fillId="10" borderId="17" xfId="0" applyFont="1" applyFill="1" applyBorder="1" applyAlignment="1"/>
    <xf numFmtId="0" fontId="0" fillId="10" borderId="15" xfId="0" applyFont="1" applyFill="1" applyBorder="1" applyAlignment="1"/>
    <xf numFmtId="0" fontId="0" fillId="11" borderId="16" xfId="0" applyFont="1" applyFill="1" applyBorder="1" applyAlignment="1"/>
    <xf numFmtId="0" fontId="0" fillId="11" borderId="17" xfId="0" applyFont="1" applyFill="1" applyBorder="1" applyAlignment="1"/>
    <xf numFmtId="0" fontId="0" fillId="11" borderId="15" xfId="0" applyFont="1" applyFill="1" applyBorder="1" applyAlignment="1"/>
    <xf numFmtId="0" fontId="0" fillId="12" borderId="16" xfId="0" applyFont="1" applyFill="1" applyBorder="1" applyAlignment="1"/>
    <xf numFmtId="0" fontId="0" fillId="12" borderId="17" xfId="0" applyFont="1" applyFill="1" applyBorder="1" applyAlignment="1"/>
    <xf numFmtId="0" fontId="0" fillId="12" borderId="15" xfId="0" applyFont="1" applyFill="1" applyBorder="1" applyAlignment="1"/>
    <xf numFmtId="0" fontId="0" fillId="13" borderId="19" xfId="0" applyFont="1" applyFill="1" applyBorder="1" applyAlignment="1"/>
    <xf numFmtId="0" fontId="0" fillId="11" borderId="18" xfId="0" applyFont="1" applyFill="1" applyBorder="1" applyAlignment="1"/>
    <xf numFmtId="0" fontId="0" fillId="11" borderId="19" xfId="0" applyFont="1" applyFill="1" applyBorder="1" applyAlignment="1"/>
    <xf numFmtId="0" fontId="0" fillId="14" borderId="9" xfId="0" applyFont="1" applyFill="1" applyBorder="1" applyAlignment="1"/>
    <xf numFmtId="0" fontId="0" fillId="14" borderId="8" xfId="0" applyFont="1" applyFill="1" applyBorder="1" applyAlignment="1"/>
    <xf numFmtId="0" fontId="0" fillId="14" borderId="11" xfId="0" applyFont="1" applyFill="1" applyBorder="1" applyAlignment="1"/>
    <xf numFmtId="0" fontId="0" fillId="14" borderId="12" xfId="0" applyFont="1" applyFill="1" applyBorder="1" applyAlignment="1"/>
    <xf numFmtId="0" fontId="0" fillId="14" borderId="10" xfId="0" applyFont="1" applyFill="1" applyBorder="1" applyAlignment="1"/>
    <xf numFmtId="0" fontId="0" fillId="12" borderId="25" xfId="0" applyFont="1" applyFill="1" applyBorder="1" applyAlignment="1"/>
    <xf numFmtId="0" fontId="0" fillId="8" borderId="20" xfId="0" applyFont="1" applyFill="1" applyBorder="1" applyAlignment="1"/>
    <xf numFmtId="0" fontId="0" fillId="8" borderId="24" xfId="0" applyFont="1" applyFill="1" applyBorder="1" applyAlignment="1"/>
    <xf numFmtId="0" fontId="0" fillId="10" borderId="20" xfId="0" applyFont="1" applyFill="1" applyBorder="1" applyAlignment="1"/>
    <xf numFmtId="0" fontId="0" fillId="11" borderId="20" xfId="0" applyFont="1" applyFill="1" applyBorder="1" applyAlignment="1"/>
    <xf numFmtId="0" fontId="0" fillId="0" borderId="1" xfId="0" applyFont="1" applyFill="1" applyBorder="1" applyAlignment="1">
      <alignment vertical="top"/>
    </xf>
    <xf numFmtId="0" fontId="2" fillId="0" borderId="2" xfId="0" applyFont="1" applyFill="1" applyBorder="1" applyAlignment="1">
      <alignment vertical="top"/>
    </xf>
    <xf numFmtId="0" fontId="2" fillId="0" borderId="0" xfId="0" applyFont="1" applyBorder="1" applyAlignment="1">
      <alignment vertical="top"/>
    </xf>
    <xf numFmtId="0" fontId="15" fillId="0" borderId="1" xfId="0" applyFont="1" applyFill="1" applyBorder="1" applyAlignment="1">
      <alignment horizontal="left" vertical="top"/>
    </xf>
    <xf numFmtId="0" fontId="15" fillId="0" borderId="1" xfId="0" applyFont="1" applyFill="1" applyBorder="1" applyAlignment="1">
      <alignment vertical="top"/>
    </xf>
    <xf numFmtId="0" fontId="15" fillId="0" borderId="1" xfId="0" applyFont="1" applyBorder="1" applyAlignment="1">
      <alignment horizontal="left" vertical="top"/>
    </xf>
    <xf numFmtId="0" fontId="18" fillId="0" borderId="1" xfId="0" applyFont="1" applyFill="1" applyBorder="1" applyAlignment="1">
      <alignment horizontal="left" vertical="top"/>
    </xf>
    <xf numFmtId="0" fontId="18" fillId="0" borderId="1" xfId="0" applyFont="1" applyFill="1" applyBorder="1" applyAlignment="1">
      <alignment vertical="top"/>
    </xf>
    <xf numFmtId="0" fontId="0" fillId="0" borderId="0" xfId="0" applyAlignment="1">
      <alignment vertical="top"/>
    </xf>
    <xf numFmtId="0" fontId="4" fillId="4" borderId="8" xfId="3" applyFont="1" applyFill="1" applyBorder="1" applyAlignment="1">
      <alignment horizontal="left" vertical="top" wrapText="1"/>
    </xf>
    <xf numFmtId="0" fontId="0" fillId="0" borderId="22" xfId="0" applyFont="1" applyBorder="1" applyAlignment="1">
      <alignment vertical="top"/>
    </xf>
    <xf numFmtId="0" fontId="4" fillId="0" borderId="22" xfId="0" applyFont="1" applyBorder="1" applyAlignment="1">
      <alignment vertical="top"/>
    </xf>
    <xf numFmtId="0" fontId="4" fillId="4" borderId="1" xfId="3" applyFont="1" applyFill="1" applyBorder="1" applyAlignment="1">
      <alignment horizontal="fill" vertical="top"/>
    </xf>
    <xf numFmtId="0" fontId="4" fillId="0" borderId="1" xfId="0" applyFont="1" applyFill="1" applyBorder="1" applyAlignment="1">
      <alignment horizontal="fill" vertical="top"/>
    </xf>
    <xf numFmtId="0" fontId="0" fillId="0" borderId="1" xfId="0" applyFont="1" applyFill="1" applyBorder="1" applyAlignment="1">
      <alignment horizontal="fill" vertical="top"/>
    </xf>
    <xf numFmtId="0" fontId="4" fillId="0" borderId="3" xfId="0" applyFont="1" applyFill="1" applyBorder="1" applyAlignment="1">
      <alignment horizontal="fill" vertical="top"/>
    </xf>
    <xf numFmtId="0" fontId="4" fillId="4" borderId="1" xfId="0" applyFont="1" applyFill="1" applyBorder="1" applyAlignment="1">
      <alignment horizontal="fill" vertical="top"/>
    </xf>
    <xf numFmtId="0" fontId="0" fillId="4" borderId="1" xfId="0" applyFont="1" applyFill="1" applyBorder="1" applyAlignment="1">
      <alignment horizontal="fill" vertical="top"/>
    </xf>
    <xf numFmtId="0" fontId="4" fillId="4" borderId="3" xfId="0" applyFont="1" applyFill="1" applyBorder="1" applyAlignment="1">
      <alignment horizontal="fill" vertical="top"/>
    </xf>
    <xf numFmtId="0" fontId="4" fillId="0" borderId="1" xfId="0" applyFont="1" applyBorder="1" applyAlignment="1">
      <alignment horizontal="fill" vertical="top"/>
    </xf>
    <xf numFmtId="0" fontId="0" fillId="0" borderId="1" xfId="0" applyFont="1" applyBorder="1" applyAlignment="1">
      <alignment horizontal="fill" vertical="top"/>
    </xf>
    <xf numFmtId="0" fontId="4" fillId="0" borderId="3" xfId="0" applyFont="1" applyBorder="1" applyAlignment="1">
      <alignment horizontal="fill" vertical="top" wrapText="1"/>
    </xf>
    <xf numFmtId="0" fontId="4" fillId="0" borderId="3" xfId="0" applyFont="1" applyBorder="1" applyAlignment="1">
      <alignment horizontal="fill" vertical="top"/>
    </xf>
    <xf numFmtId="0" fontId="0" fillId="0" borderId="4" xfId="0" applyFont="1" applyBorder="1" applyAlignment="1">
      <alignment horizontal="fill" vertical="top"/>
    </xf>
    <xf numFmtId="0" fontId="4" fillId="0" borderId="4" xfId="0" applyFont="1" applyBorder="1" applyAlignment="1">
      <alignment horizontal="fill" vertical="top"/>
    </xf>
    <xf numFmtId="0" fontId="0" fillId="0" borderId="3" xfId="0" applyBorder="1" applyAlignment="1">
      <alignment horizontal="fill" vertical="top"/>
    </xf>
    <xf numFmtId="0" fontId="4" fillId="0" borderId="8" xfId="0" applyFont="1" applyFill="1" applyBorder="1" applyAlignment="1">
      <alignment horizontal="left" vertical="top" wrapText="1"/>
    </xf>
    <xf numFmtId="0" fontId="4" fillId="0" borderId="8" xfId="0" applyFont="1" applyFill="1" applyBorder="1" applyAlignment="1">
      <alignment horizontal="left"/>
    </xf>
    <xf numFmtId="0" fontId="4" fillId="0" borderId="12" xfId="0" applyFont="1" applyFill="1" applyBorder="1" applyAlignment="1">
      <alignment horizontal="left" vertical="top" wrapText="1"/>
    </xf>
    <xf numFmtId="0" fontId="4" fillId="4" borderId="8" xfId="0" applyFont="1" applyFill="1" applyBorder="1" applyAlignment="1">
      <alignment horizontal="left" vertical="top"/>
    </xf>
    <xf numFmtId="0" fontId="4" fillId="0" borderId="12" xfId="0" applyFont="1" applyFill="1" applyBorder="1" applyAlignment="1">
      <alignment horizontal="left"/>
    </xf>
    <xf numFmtId="0" fontId="4" fillId="4" borderId="12" xfId="0" applyFont="1" applyFill="1" applyBorder="1" applyAlignment="1">
      <alignment horizontal="left"/>
    </xf>
    <xf numFmtId="0" fontId="4" fillId="0" borderId="8" xfId="0" applyFont="1" applyBorder="1" applyAlignment="1">
      <alignment horizontal="left" vertical="top"/>
    </xf>
    <xf numFmtId="0" fontId="4" fillId="0" borderId="8" xfId="0" applyFont="1" applyBorder="1" applyAlignment="1">
      <alignment horizontal="left" vertical="top" wrapText="1"/>
    </xf>
    <xf numFmtId="0" fontId="4" fillId="0" borderId="13" xfId="0" applyFont="1" applyFill="1" applyBorder="1" applyAlignment="1">
      <alignment horizontal="left" vertical="top" wrapText="1"/>
    </xf>
    <xf numFmtId="0" fontId="4" fillId="0" borderId="12" xfId="0" applyFont="1" applyBorder="1" applyAlignment="1">
      <alignment horizontal="left" vertical="top"/>
    </xf>
    <xf numFmtId="0" fontId="4" fillId="0" borderId="13" xfId="0" applyFont="1" applyBorder="1" applyAlignment="1">
      <alignment horizontal="left" vertical="top"/>
    </xf>
    <xf numFmtId="0" fontId="4" fillId="3" borderId="1" xfId="3" applyFont="1" applyFill="1" applyBorder="1" applyAlignment="1">
      <alignment horizontal="fill" vertical="top"/>
    </xf>
    <xf numFmtId="0" fontId="4" fillId="3" borderId="1" xfId="0" applyFont="1" applyFill="1" applyBorder="1" applyAlignment="1">
      <alignment horizontal="fill" vertical="top"/>
    </xf>
    <xf numFmtId="0" fontId="6" fillId="2" borderId="1" xfId="3" applyFont="1" applyFill="1" applyBorder="1" applyAlignment="1">
      <alignment vertical="top"/>
    </xf>
    <xf numFmtId="0" fontId="4" fillId="0" borderId="4" xfId="0" applyFont="1" applyFill="1" applyBorder="1" applyAlignment="1">
      <alignment horizontal="left" vertical="top" wrapText="1"/>
    </xf>
    <xf numFmtId="0" fontId="0" fillId="0" borderId="3" xfId="0" applyFont="1" applyBorder="1" applyAlignment="1">
      <alignment horizontal="center" vertical="top"/>
    </xf>
    <xf numFmtId="0" fontId="0" fillId="0" borderId="1" xfId="0" applyFont="1" applyBorder="1" applyAlignment="1">
      <alignment horizontal="center" vertical="top"/>
    </xf>
    <xf numFmtId="0" fontId="0" fillId="3" borderId="10" xfId="0" applyFont="1" applyFill="1" applyBorder="1" applyAlignment="1">
      <alignment vertical="top"/>
    </xf>
    <xf numFmtId="0" fontId="0" fillId="3" borderId="1" xfId="0" applyFont="1" applyFill="1" applyBorder="1" applyAlignment="1">
      <alignment horizontal="fill" vertical="top"/>
    </xf>
    <xf numFmtId="0" fontId="0" fillId="3" borderId="10" xfId="0" applyFont="1" applyFill="1" applyBorder="1" applyAlignment="1">
      <alignment horizontal="left" vertical="top" wrapText="1"/>
    </xf>
    <xf numFmtId="0" fontId="0" fillId="3" borderId="8" xfId="0" applyFont="1" applyFill="1" applyBorder="1" applyAlignment="1">
      <alignment horizontal="center" vertical="top" wrapText="1"/>
    </xf>
    <xf numFmtId="0" fontId="0" fillId="3" borderId="1" xfId="0" applyFont="1" applyFill="1" applyBorder="1" applyAlignment="1">
      <alignment horizontal="center" vertical="top" wrapText="1"/>
    </xf>
    <xf numFmtId="49" fontId="0" fillId="3" borderId="1" xfId="0" applyNumberFormat="1" applyFont="1" applyFill="1" applyBorder="1" applyAlignment="1">
      <alignment horizontal="center" vertical="top" wrapText="1"/>
    </xf>
    <xf numFmtId="0" fontId="0" fillId="3" borderId="1" xfId="0" applyFont="1" applyFill="1" applyBorder="1" applyAlignment="1">
      <alignment wrapText="1"/>
    </xf>
    <xf numFmtId="0" fontId="0" fillId="0" borderId="11" xfId="0" applyFont="1" applyBorder="1" applyAlignment="1">
      <alignment vertical="top"/>
    </xf>
    <xf numFmtId="0" fontId="0" fillId="0" borderId="2" xfId="0" applyFont="1" applyBorder="1" applyAlignment="1">
      <alignment vertical="top"/>
    </xf>
    <xf numFmtId="0" fontId="0" fillId="0" borderId="3" xfId="0" applyFont="1" applyBorder="1" applyAlignment="1">
      <alignment horizontal="fill" vertical="top"/>
    </xf>
    <xf numFmtId="0" fontId="0" fillId="0" borderId="12" xfId="0" applyFont="1" applyFill="1" applyBorder="1" applyAlignment="1">
      <alignment horizontal="left" vertical="top" wrapText="1"/>
    </xf>
    <xf numFmtId="0" fontId="0" fillId="0" borderId="3" xfId="0" applyFont="1" applyBorder="1" applyAlignment="1">
      <alignment vertical="top"/>
    </xf>
    <xf numFmtId="0" fontId="0" fillId="0" borderId="3" xfId="0" applyFont="1" applyBorder="1" applyAlignment="1">
      <alignment horizontal="left" vertical="top" wrapText="1"/>
    </xf>
    <xf numFmtId="0" fontId="0" fillId="0" borderId="3" xfId="0" applyFont="1" applyBorder="1" applyAlignment="1">
      <alignment horizontal="center" vertical="top" wrapText="1"/>
    </xf>
    <xf numFmtId="49" fontId="0" fillId="0" borderId="3" xfId="0" applyNumberFormat="1" applyFont="1" applyBorder="1" applyAlignment="1">
      <alignment horizontal="center" vertical="top" wrapText="1"/>
    </xf>
    <xf numFmtId="0" fontId="0" fillId="0" borderId="8" xfId="0" applyFont="1" applyFill="1" applyBorder="1" applyAlignment="1">
      <alignment horizontal="left" vertical="top" wrapText="1"/>
    </xf>
    <xf numFmtId="0" fontId="0" fillId="0" borderId="1" xfId="0" applyFont="1" applyBorder="1" applyAlignment="1">
      <alignment vertical="top"/>
    </xf>
    <xf numFmtId="0" fontId="0" fillId="0" borderId="1" xfId="0" applyFont="1" applyBorder="1" applyAlignment="1">
      <alignment horizontal="left" vertical="top" wrapText="1"/>
    </xf>
    <xf numFmtId="0" fontId="0" fillId="0" borderId="1" xfId="0" applyFont="1" applyBorder="1" applyAlignment="1">
      <alignment horizontal="center" vertical="top" wrapText="1"/>
    </xf>
    <xf numFmtId="49" fontId="0" fillId="0" borderId="1" xfId="0" applyNumberFormat="1" applyFont="1" applyBorder="1" applyAlignment="1">
      <alignment horizontal="center" vertical="top" wrapText="1"/>
    </xf>
    <xf numFmtId="0" fontId="0" fillId="0" borderId="4" xfId="0" applyFont="1" applyBorder="1" applyAlignment="1">
      <alignment horizontal="fill"/>
    </xf>
    <xf numFmtId="0" fontId="0" fillId="0" borderId="3" xfId="0" applyFont="1" applyBorder="1" applyAlignment="1">
      <alignment horizontal="fill"/>
    </xf>
    <xf numFmtId="0" fontId="0" fillId="0" borderId="4" xfId="0" applyBorder="1" applyAlignment="1">
      <alignment horizontal="fill" vertical="top"/>
    </xf>
    <xf numFmtId="0" fontId="0" fillId="0" borderId="3" xfId="0" applyBorder="1" applyAlignment="1">
      <alignment horizontal="fill" vertical="top"/>
    </xf>
    <xf numFmtId="0" fontId="0" fillId="0" borderId="4" xfId="0" applyFont="1" applyBorder="1" applyAlignment="1">
      <alignment vertical="top" wrapText="1"/>
    </xf>
    <xf numFmtId="0" fontId="0" fillId="0" borderId="3" xfId="0" applyFont="1" applyBorder="1" applyAlignment="1">
      <alignment vertical="top"/>
    </xf>
    <xf numFmtId="0" fontId="4" fillId="0" borderId="4" xfId="0" applyFont="1" applyFill="1" applyBorder="1" applyAlignment="1">
      <alignment horizontal="left" vertical="top" wrapText="1"/>
    </xf>
    <xf numFmtId="0" fontId="0" fillId="0" borderId="3" xfId="0" applyBorder="1" applyAlignment="1">
      <alignment vertical="top"/>
    </xf>
    <xf numFmtId="0" fontId="0" fillId="0" borderId="13" xfId="0" applyFont="1" applyFill="1" applyBorder="1" applyAlignment="1">
      <alignment horizontal="left" vertical="top" wrapText="1"/>
    </xf>
    <xf numFmtId="0" fontId="0" fillId="0" borderId="12" xfId="0" applyFont="1" applyBorder="1" applyAlignment="1"/>
    <xf numFmtId="0" fontId="0" fillId="0" borderId="4" xfId="0" applyFont="1" applyBorder="1" applyAlignment="1">
      <alignment vertical="top"/>
    </xf>
    <xf numFmtId="0" fontId="0" fillId="0" borderId="3" xfId="0" applyFont="1" applyBorder="1" applyAlignment="1"/>
    <xf numFmtId="0" fontId="0" fillId="0" borderId="4" xfId="0" applyFont="1" applyBorder="1" applyAlignment="1">
      <alignment horizontal="center" vertical="top" wrapText="1"/>
    </xf>
    <xf numFmtId="0" fontId="4" fillId="0" borderId="4" xfId="0" applyFont="1" applyBorder="1" applyAlignment="1">
      <alignment horizontal="center" vertical="top"/>
    </xf>
    <xf numFmtId="49" fontId="4" fillId="0" borderId="4" xfId="0" applyNumberFormat="1" applyFont="1" applyBorder="1" applyAlignment="1">
      <alignment horizontal="center" vertical="top"/>
    </xf>
    <xf numFmtId="0" fontId="4" fillId="0" borderId="4" xfId="0" applyFont="1" applyBorder="1" applyAlignment="1">
      <alignment vertical="top" wrapText="1"/>
    </xf>
    <xf numFmtId="0" fontId="4" fillId="0" borderId="3" xfId="0" applyFont="1" applyBorder="1" applyAlignment="1">
      <alignment vertical="top"/>
    </xf>
    <xf numFmtId="0" fontId="0" fillId="5" borderId="7" xfId="0" applyFont="1" applyFill="1" applyBorder="1" applyAlignment="1">
      <alignment vertical="top"/>
    </xf>
    <xf numFmtId="0" fontId="0" fillId="0" borderId="7" xfId="0" applyBorder="1" applyAlignment="1">
      <alignment vertical="top"/>
    </xf>
    <xf numFmtId="0" fontId="4" fillId="6" borderId="15" xfId="0" applyFont="1" applyFill="1" applyBorder="1" applyAlignment="1">
      <alignment vertical="top"/>
    </xf>
    <xf numFmtId="0" fontId="0" fillId="0" borderId="23" xfId="0" applyBorder="1" applyAlignment="1">
      <alignment vertical="top"/>
    </xf>
    <xf numFmtId="0" fontId="4" fillId="7" borderId="15" xfId="0" applyFont="1" applyFill="1" applyBorder="1" applyAlignment="1">
      <alignment vertical="top"/>
    </xf>
    <xf numFmtId="0" fontId="4" fillId="8" borderId="14" xfId="0" applyFont="1" applyFill="1" applyBorder="1" applyAlignment="1">
      <alignment vertical="top"/>
    </xf>
    <xf numFmtId="0" fontId="4" fillId="0" borderId="13" xfId="0" applyFont="1" applyFill="1" applyBorder="1" applyAlignment="1">
      <alignment horizontal="left" vertical="top" wrapText="1"/>
    </xf>
    <xf numFmtId="0" fontId="0" fillId="0" borderId="12" xfId="0" applyBorder="1" applyAlignment="1">
      <alignment vertical="top"/>
    </xf>
    <xf numFmtId="0" fontId="4" fillId="0" borderId="4" xfId="0" applyFont="1" applyFill="1" applyBorder="1" applyAlignment="1">
      <alignment vertical="top"/>
    </xf>
    <xf numFmtId="0" fontId="4" fillId="0" borderId="4" xfId="0" applyFont="1" applyFill="1" applyBorder="1" applyAlignment="1">
      <alignment horizontal="center" vertical="top" wrapText="1"/>
    </xf>
    <xf numFmtId="49" fontId="4" fillId="0" borderId="4" xfId="0" applyNumberFormat="1" applyFont="1" applyFill="1" applyBorder="1" applyAlignment="1">
      <alignment horizontal="center" vertical="top" wrapText="1"/>
    </xf>
    <xf numFmtId="0" fontId="4" fillId="0" borderId="4" xfId="0" applyFont="1" applyFill="1" applyBorder="1" applyAlignment="1">
      <alignment vertical="top" wrapText="1"/>
    </xf>
    <xf numFmtId="0" fontId="0" fillId="0" borderId="5" xfId="0" applyFont="1" applyFill="1" applyBorder="1" applyAlignment="1">
      <alignment vertical="top"/>
    </xf>
    <xf numFmtId="0" fontId="0" fillId="0" borderId="22" xfId="0" applyBorder="1" applyAlignment="1">
      <alignment vertical="top"/>
    </xf>
    <xf numFmtId="0" fontId="0" fillId="0" borderId="13" xfId="0" applyBorder="1" applyAlignment="1">
      <alignment vertical="top"/>
    </xf>
    <xf numFmtId="0" fontId="0" fillId="0" borderId="11" xfId="0" applyBorder="1" applyAlignment="1">
      <alignment vertical="top"/>
    </xf>
    <xf numFmtId="0" fontId="0" fillId="0" borderId="2" xfId="0" applyBorder="1" applyAlignment="1">
      <alignment vertical="top"/>
    </xf>
    <xf numFmtId="49" fontId="0" fillId="0" borderId="4" xfId="0" applyNumberFormat="1" applyFont="1" applyBorder="1" applyAlignment="1">
      <alignment horizontal="center" vertical="top" wrapText="1"/>
    </xf>
    <xf numFmtId="0" fontId="17" fillId="10" borderId="15" xfId="0" applyFont="1" applyFill="1" applyBorder="1" applyAlignment="1">
      <alignment vertical="top"/>
    </xf>
    <xf numFmtId="0" fontId="0" fillId="0" borderId="23" xfId="0" applyBorder="1" applyAlignment="1"/>
    <xf numFmtId="0" fontId="0" fillId="0" borderId="4" xfId="0" applyFont="1" applyBorder="1" applyAlignment="1">
      <alignment horizontal="left" vertical="top" wrapText="1"/>
    </xf>
    <xf numFmtId="0" fontId="0" fillId="0" borderId="5" xfId="0" applyFont="1" applyBorder="1" applyAlignment="1">
      <alignment vertical="top"/>
    </xf>
    <xf numFmtId="0" fontId="0" fillId="0" borderId="22" xfId="0" applyFont="1" applyBorder="1" applyAlignment="1"/>
    <xf numFmtId="0" fontId="0" fillId="0" borderId="11" xfId="0" applyFont="1" applyBorder="1" applyAlignment="1"/>
    <xf numFmtId="0" fontId="0" fillId="0" borderId="2" xfId="0" applyFont="1" applyBorder="1" applyAlignment="1"/>
    <xf numFmtId="0" fontId="0" fillId="5" borderId="21" xfId="0" applyFont="1" applyFill="1" applyBorder="1" applyAlignment="1">
      <alignment vertical="top"/>
    </xf>
    <xf numFmtId="0" fontId="0" fillId="0" borderId="21" xfId="0" applyBorder="1" applyAlignment="1">
      <alignment vertical="top"/>
    </xf>
    <xf numFmtId="0" fontId="4" fillId="0" borderId="13" xfId="0" applyFont="1" applyBorder="1" applyAlignment="1">
      <alignment horizontal="left" vertical="top"/>
    </xf>
    <xf numFmtId="0" fontId="4" fillId="0" borderId="4" xfId="0" applyFont="1" applyBorder="1" applyAlignment="1">
      <alignment vertical="top"/>
    </xf>
    <xf numFmtId="0" fontId="4" fillId="0" borderId="4" xfId="0" applyFont="1" applyBorder="1" applyAlignment="1">
      <alignment horizontal="left" vertical="top" wrapText="1"/>
    </xf>
    <xf numFmtId="0" fontId="17" fillId="5" borderId="21" xfId="0" applyFont="1" applyFill="1" applyBorder="1" applyAlignment="1">
      <alignment vertical="top"/>
    </xf>
    <xf numFmtId="0" fontId="0" fillId="0" borderId="21" xfId="0" applyBorder="1" applyAlignment="1"/>
    <xf numFmtId="0" fontId="17" fillId="6" borderId="20" xfId="0" applyFont="1" applyFill="1" applyBorder="1" applyAlignment="1">
      <alignment vertical="top"/>
    </xf>
    <xf numFmtId="0" fontId="0" fillId="0" borderId="20" xfId="0" applyBorder="1" applyAlignment="1"/>
    <xf numFmtId="0" fontId="17" fillId="7" borderId="20" xfId="0" applyFont="1" applyFill="1" applyBorder="1" applyAlignment="1">
      <alignment vertical="top"/>
    </xf>
    <xf numFmtId="0" fontId="17" fillId="8" borderId="20" xfId="0" applyFont="1" applyFill="1" applyBorder="1" applyAlignment="1">
      <alignment vertical="top"/>
    </xf>
    <xf numFmtId="0" fontId="17" fillId="9" borderId="20" xfId="0" applyFont="1" applyFill="1" applyBorder="1" applyAlignment="1">
      <alignment vertical="top"/>
    </xf>
    <xf numFmtId="0" fontId="0" fillId="0" borderId="24" xfId="0" applyBorder="1" applyAlignment="1"/>
    <xf numFmtId="0" fontId="4" fillId="7" borderId="20" xfId="0" applyFont="1" applyFill="1" applyBorder="1" applyAlignment="1">
      <alignment vertical="top"/>
    </xf>
    <xf numFmtId="0" fontId="0" fillId="0" borderId="20" xfId="0" applyBorder="1" applyAlignment="1">
      <alignment vertical="top"/>
    </xf>
    <xf numFmtId="0" fontId="4" fillId="6" borderId="20" xfId="0" applyFont="1" applyFill="1" applyBorder="1" applyAlignment="1">
      <alignment vertical="top"/>
    </xf>
    <xf numFmtId="0" fontId="4" fillId="0" borderId="5" xfId="0" applyFont="1" applyBorder="1" applyAlignment="1">
      <alignment vertical="top"/>
    </xf>
    <xf numFmtId="0" fontId="4" fillId="11" borderId="16" xfId="0" applyFont="1" applyFill="1" applyBorder="1" applyAlignment="1">
      <alignment vertical="top"/>
    </xf>
    <xf numFmtId="0" fontId="0" fillId="0" borderId="17" xfId="0" applyBorder="1" applyAlignment="1">
      <alignment vertical="top"/>
    </xf>
    <xf numFmtId="0" fontId="4" fillId="10" borderId="20" xfId="0" applyFont="1" applyFill="1" applyBorder="1" applyAlignment="1">
      <alignment vertical="top"/>
    </xf>
    <xf numFmtId="0" fontId="4" fillId="9" borderId="20" xfId="0" applyFont="1" applyFill="1" applyBorder="1" applyAlignment="1">
      <alignment vertical="top"/>
    </xf>
    <xf numFmtId="0" fontId="4" fillId="8" borderId="20" xfId="0" applyFont="1" applyFill="1" applyBorder="1" applyAlignment="1">
      <alignment vertical="top"/>
    </xf>
    <xf numFmtId="0" fontId="0" fillId="0" borderId="24" xfId="0" applyBorder="1" applyAlignment="1">
      <alignment vertical="top"/>
    </xf>
    <xf numFmtId="0" fontId="4" fillId="0" borderId="4" xfId="0" applyFont="1" applyBorder="1" applyAlignment="1">
      <alignment horizontal="left" vertical="top"/>
    </xf>
    <xf numFmtId="0" fontId="0" fillId="5" borderId="26" xfId="0" applyFont="1" applyFill="1" applyBorder="1" applyAlignment="1"/>
    <xf numFmtId="0" fontId="0" fillId="0" borderId="26" xfId="0" applyBorder="1" applyAlignment="1"/>
    <xf numFmtId="0" fontId="0" fillId="0" borderId="6" xfId="0" applyBorder="1" applyAlignment="1">
      <alignment vertical="top"/>
    </xf>
    <xf numFmtId="0" fontId="0" fillId="14" borderId="5" xfId="0" applyFont="1" applyFill="1" applyBorder="1" applyAlignment="1">
      <alignment vertical="top"/>
    </xf>
    <xf numFmtId="0" fontId="0" fillId="0" borderId="25" xfId="0" applyBorder="1" applyAlignment="1">
      <alignment vertical="top"/>
    </xf>
    <xf numFmtId="0" fontId="0" fillId="12" borderId="15" xfId="0" applyFont="1" applyFill="1" applyBorder="1" applyAlignment="1"/>
    <xf numFmtId="0" fontId="0" fillId="0" borderId="15" xfId="0" applyBorder="1" applyAlignment="1"/>
    <xf numFmtId="0" fontId="0" fillId="11" borderId="20" xfId="0" applyFont="1" applyFill="1" applyBorder="1" applyAlignment="1"/>
    <xf numFmtId="0" fontId="0" fillId="0" borderId="4" xfId="0" applyFont="1" applyBorder="1" applyAlignment="1">
      <alignment horizontal="center" vertical="top"/>
    </xf>
    <xf numFmtId="0" fontId="0" fillId="10" borderId="20" xfId="0" applyFont="1" applyFill="1" applyBorder="1" applyAlignment="1"/>
    <xf numFmtId="0" fontId="0" fillId="8" borderId="20" xfId="0" applyFont="1" applyFill="1" applyBorder="1" applyAlignment="1"/>
    <xf numFmtId="0" fontId="0" fillId="7" borderId="15" xfId="0" applyFont="1" applyFill="1" applyBorder="1" applyAlignment="1"/>
    <xf numFmtId="0" fontId="0" fillId="6" borderId="20" xfId="0" applyFont="1" applyFill="1" applyBorder="1" applyAlignment="1"/>
  </cellXfs>
  <cellStyles count="5">
    <cellStyle name="Hyperlink" xfId="1" builtinId="8"/>
    <cellStyle name="Normal" xfId="0" builtinId="0" customBuiltin="1"/>
    <cellStyle name="Normal 2" xfId="2" xr:uid="{00000000-0005-0000-0000-000002000000}"/>
    <cellStyle name="Normal 3" xfId="3" xr:uid="{00000000-0005-0000-0000-000003000000}"/>
    <cellStyle name="Percent 2" xfId="4" xr:uid="{00000000-0005-0000-0000-000004000000}"/>
  </cellStyles>
  <dxfs count="0"/>
  <tableStyles count="0" defaultTableStyle="TableStyleMedium2"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1181100</xdr:colOff>
      <xdr:row>0</xdr:row>
      <xdr:rowOff>0</xdr:rowOff>
    </xdr:from>
    <xdr:to>
      <xdr:col>10</xdr:col>
      <xdr:colOff>1400175</xdr:colOff>
      <xdr:row>1</xdr:row>
      <xdr:rowOff>161355</xdr:rowOff>
    </xdr:to>
    <xdr:pic>
      <xdr:nvPicPr>
        <xdr:cNvPr id="11190" name="Picture 21" descr="http://floridarevenue.com/_catalogs/masterpage/FDOR-Internet/images/DOR_header.png">
          <a:extLst>
            <a:ext uri="{FF2B5EF4-FFF2-40B4-BE49-F238E27FC236}">
              <a16:creationId xmlns:a16="http://schemas.microsoft.com/office/drawing/2014/main" id="{0F0643DF-E94A-4C9F-A3C1-8AD4E566CB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52950" y="0"/>
          <a:ext cx="4219575" cy="675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0</xdr:col>
      <xdr:colOff>0</xdr:colOff>
      <xdr:row>0</xdr:row>
      <xdr:rowOff>0</xdr:rowOff>
    </xdr:from>
    <xdr:to>
      <xdr:col>9</xdr:col>
      <xdr:colOff>1208170</xdr:colOff>
      <xdr:row>0</xdr:row>
      <xdr:rowOff>461210</xdr:rowOff>
    </xdr:to>
    <xdr:grpSp>
      <xdr:nvGrpSpPr>
        <xdr:cNvPr id="11191" name="Group 5">
          <a:extLst>
            <a:ext uri="{FF2B5EF4-FFF2-40B4-BE49-F238E27FC236}">
              <a16:creationId xmlns:a16="http://schemas.microsoft.com/office/drawing/2014/main" id="{F1E2BF54-8A7D-490C-960A-D86188FA22B6}"/>
            </a:ext>
          </a:extLst>
        </xdr:cNvPr>
        <xdr:cNvGrpSpPr>
          <a:grpSpLocks/>
        </xdr:cNvGrpSpPr>
      </xdr:nvGrpSpPr>
      <xdr:grpSpPr bwMode="auto">
        <a:xfrm>
          <a:off x="0" y="0"/>
          <a:ext cx="4580020" cy="461210"/>
          <a:chOff x="1044465" y="650327"/>
          <a:chExt cx="4560730" cy="407119"/>
        </a:xfrm>
      </xdr:grpSpPr>
      <xdr:grpSp>
        <xdr:nvGrpSpPr>
          <xdr:cNvPr id="11196" name="Group 6">
            <a:extLst>
              <a:ext uri="{FF2B5EF4-FFF2-40B4-BE49-F238E27FC236}">
                <a16:creationId xmlns:a16="http://schemas.microsoft.com/office/drawing/2014/main" id="{E9A07628-9A3C-430B-BE3F-444B2CCE519B}"/>
              </a:ext>
            </a:extLst>
          </xdr:cNvPr>
          <xdr:cNvGrpSpPr>
            <a:grpSpLocks/>
          </xdr:cNvGrpSpPr>
        </xdr:nvGrpSpPr>
        <xdr:grpSpPr bwMode="auto">
          <a:xfrm>
            <a:off x="1044465" y="650327"/>
            <a:ext cx="4560730" cy="407119"/>
            <a:chOff x="3714749" y="1104900"/>
            <a:chExt cx="4556002" cy="405111"/>
          </a:xfrm>
        </xdr:grpSpPr>
        <xdr:grpSp>
          <xdr:nvGrpSpPr>
            <xdr:cNvPr id="11198" name="Group 7">
              <a:extLst>
                <a:ext uri="{FF2B5EF4-FFF2-40B4-BE49-F238E27FC236}">
                  <a16:creationId xmlns:a16="http://schemas.microsoft.com/office/drawing/2014/main" id="{F429558C-60CA-413C-AC7C-E511E84BFC45}"/>
                </a:ext>
              </a:extLst>
            </xdr:cNvPr>
            <xdr:cNvGrpSpPr>
              <a:grpSpLocks/>
            </xdr:cNvGrpSpPr>
          </xdr:nvGrpSpPr>
          <xdr:grpSpPr bwMode="auto">
            <a:xfrm>
              <a:off x="3714749" y="1104900"/>
              <a:ext cx="4556002" cy="405111"/>
              <a:chOff x="2762249" y="1266825"/>
              <a:chExt cx="4556002" cy="405111"/>
            </a:xfrm>
          </xdr:grpSpPr>
          <xdr:sp macro="" textlink="">
            <xdr:nvSpPr>
              <xdr:cNvPr id="14" name="Rectangle 13">
                <a:extLst>
                  <a:ext uri="{FF2B5EF4-FFF2-40B4-BE49-F238E27FC236}">
                    <a16:creationId xmlns:a16="http://schemas.microsoft.com/office/drawing/2014/main" id="{891C5848-E065-4389-8A39-25E64FF79A01}"/>
                  </a:ext>
                </a:extLst>
              </xdr:cNvPr>
              <xdr:cNvSpPr/>
            </xdr:nvSpPr>
            <xdr:spPr>
              <a:xfrm>
                <a:off x="2762249" y="1266825"/>
                <a:ext cx="4556002" cy="401641"/>
              </a:xfrm>
              <a:prstGeom prst="rect">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6" name="Rectangle 15">
                <a:extLst>
                  <a:ext uri="{FF2B5EF4-FFF2-40B4-BE49-F238E27FC236}">
                    <a16:creationId xmlns:a16="http://schemas.microsoft.com/office/drawing/2014/main" id="{4EAEE98F-0E35-4B02-9E1B-BB8C5A6B3EF5}"/>
                  </a:ext>
                </a:extLst>
              </xdr:cNvPr>
              <xdr:cNvSpPr/>
            </xdr:nvSpPr>
            <xdr:spPr>
              <a:xfrm>
                <a:off x="3833589" y="1300544"/>
                <a:ext cx="1237734" cy="141318"/>
              </a:xfrm>
              <a:prstGeom prst="rect">
                <a:avLst/>
              </a:prstGeom>
              <a:solidFill>
                <a:schemeClr val="accent6">
                  <a:lumMod val="20000"/>
                  <a:lumOff val="8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23" name="Rectangle 22">
                <a:extLst>
                  <a:ext uri="{FF2B5EF4-FFF2-40B4-BE49-F238E27FC236}">
                    <a16:creationId xmlns:a16="http://schemas.microsoft.com/office/drawing/2014/main" id="{33B279CC-67BD-4BB4-BD24-2AFAF27A03CC}"/>
                  </a:ext>
                </a:extLst>
              </xdr:cNvPr>
              <xdr:cNvSpPr/>
            </xdr:nvSpPr>
            <xdr:spPr>
              <a:xfrm>
                <a:off x="5241357" y="1296081"/>
                <a:ext cx="2040325" cy="141318"/>
              </a:xfrm>
              <a:prstGeom prst="rect">
                <a:avLst/>
              </a:pr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0"/>
              <a:lstStyle/>
              <a:p>
                <a:pPr algn="ctr"/>
                <a:r>
                  <a:rPr lang="en-US" sz="1000" b="1">
                    <a:solidFill>
                      <a:sysClr val="windowText" lastClr="000000"/>
                    </a:solidFill>
                    <a:latin typeface="Arial" panose="020B0604020202020204" pitchFamily="34" charset="0"/>
                    <a:cs typeface="Arial" panose="020B0604020202020204" pitchFamily="34" charset="0"/>
                  </a:rPr>
                  <a:t>Open</a:t>
                </a:r>
                <a:r>
                  <a:rPr lang="en-US" sz="1000" b="1" baseline="0">
                    <a:solidFill>
                      <a:sysClr val="windowText" lastClr="000000"/>
                    </a:solidFill>
                    <a:latin typeface="Arial" panose="020B0604020202020204" pitchFamily="34" charset="0"/>
                    <a:cs typeface="Arial" panose="020B0604020202020204" pitchFamily="34" charset="0"/>
                  </a:rPr>
                  <a:t> node.</a:t>
                </a:r>
                <a:endParaRPr lang="en-US" sz="1000" b="1">
                  <a:solidFill>
                    <a:sysClr val="windowText" lastClr="000000"/>
                  </a:solidFill>
                  <a:latin typeface="Arial" panose="020B0604020202020204" pitchFamily="34" charset="0"/>
                  <a:cs typeface="Arial" panose="020B0604020202020204" pitchFamily="34" charset="0"/>
                </a:endParaRPr>
              </a:p>
            </xdr:txBody>
          </xdr:sp>
          <xdr:sp macro="" textlink="">
            <xdr:nvSpPr>
              <xdr:cNvPr id="26" name="Rectangle 25">
                <a:extLst>
                  <a:ext uri="{FF2B5EF4-FFF2-40B4-BE49-F238E27FC236}">
                    <a16:creationId xmlns:a16="http://schemas.microsoft.com/office/drawing/2014/main" id="{35AC3117-711F-4535-AA89-33E7302C71F0}"/>
                  </a:ext>
                </a:extLst>
              </xdr:cNvPr>
              <xdr:cNvSpPr/>
            </xdr:nvSpPr>
            <xdr:spPr>
              <a:xfrm>
                <a:off x="2781291" y="1285667"/>
                <a:ext cx="914019" cy="386269"/>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900">
                    <a:solidFill>
                      <a:sysClr val="windowText" lastClr="000000"/>
                    </a:solidFill>
                    <a:latin typeface="Arial" panose="020B0604020202020204" pitchFamily="34" charset="0"/>
                    <a:cs typeface="Arial" panose="020B0604020202020204" pitchFamily="34" charset="0"/>
                  </a:rPr>
                  <a:t>Revision date: 2024/01/10</a:t>
                </a:r>
              </a:p>
            </xdr:txBody>
          </xdr:sp>
        </xdr:grpSp>
        <xdr:cxnSp macro="">
          <xdr:nvCxnSpPr>
            <xdr:cNvPr id="9" name="Straight Connector 8">
              <a:extLst>
                <a:ext uri="{FF2B5EF4-FFF2-40B4-BE49-F238E27FC236}">
                  <a16:creationId xmlns:a16="http://schemas.microsoft.com/office/drawing/2014/main" id="{3CC5E319-C9E7-4322-9053-E67B2744FFDC}"/>
                </a:ext>
              </a:extLst>
            </xdr:cNvPr>
            <xdr:cNvCxnSpPr/>
          </xdr:nvCxnSpPr>
          <xdr:spPr>
            <a:xfrm>
              <a:off x="6171174" y="1104900"/>
              <a:ext cx="1025" cy="39172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0" name="Straight Connector 9">
              <a:extLst>
                <a:ext uri="{FF2B5EF4-FFF2-40B4-BE49-F238E27FC236}">
                  <a16:creationId xmlns:a16="http://schemas.microsoft.com/office/drawing/2014/main" id="{E476D8F3-589B-4B8E-9883-0DC4C42A93C6}"/>
                </a:ext>
              </a:extLst>
            </xdr:cNvPr>
            <xdr:cNvCxnSpPr>
              <a:endCxn id="14" idx="3"/>
            </xdr:cNvCxnSpPr>
          </xdr:nvCxnSpPr>
          <xdr:spPr>
            <a:xfrm flipV="1">
              <a:off x="4652795" y="1305721"/>
              <a:ext cx="3617956" cy="247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 name="Straight Connector 10">
              <a:extLst>
                <a:ext uri="{FF2B5EF4-FFF2-40B4-BE49-F238E27FC236}">
                  <a16:creationId xmlns:a16="http://schemas.microsoft.com/office/drawing/2014/main" id="{C31F6CB3-D143-4EBC-A909-9B9CBE2701E0}"/>
                </a:ext>
              </a:extLst>
            </xdr:cNvPr>
            <xdr:cNvCxnSpPr/>
          </xdr:nvCxnSpPr>
          <xdr:spPr>
            <a:xfrm flipH="1">
              <a:off x="4646886" y="1114321"/>
              <a:ext cx="925" cy="38726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31" name="Rectangle 30">
            <a:extLst>
              <a:ext uri="{FF2B5EF4-FFF2-40B4-BE49-F238E27FC236}">
                <a16:creationId xmlns:a16="http://schemas.microsoft.com/office/drawing/2014/main" id="{F763BA23-432A-4B4C-8691-C58988CD51EB}"/>
              </a:ext>
            </a:extLst>
          </xdr:cNvPr>
          <xdr:cNvSpPr/>
        </xdr:nvSpPr>
        <xdr:spPr bwMode="auto">
          <a:xfrm>
            <a:off x="2121458" y="873072"/>
            <a:ext cx="1229487" cy="142019"/>
          </a:xfrm>
          <a:prstGeom prst="rect">
            <a:avLst/>
          </a:prstGeom>
          <a:solidFill>
            <a:schemeClr val="accent1">
              <a:lumMod val="20000"/>
              <a:lumOff val="8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solidFill>
                  <a:sysClr val="windowText" lastClr="000000"/>
                </a:solidFill>
              </a:rPr>
              <a:t>@</a:t>
            </a:r>
          </a:p>
        </xdr:txBody>
      </xdr:sp>
      <xdr:sp macro="" textlink="">
        <xdr:nvSpPr>
          <xdr:cNvPr id="32" name="Rectangle 31">
            <a:extLst>
              <a:ext uri="{FF2B5EF4-FFF2-40B4-BE49-F238E27FC236}">
                <a16:creationId xmlns:a16="http://schemas.microsoft.com/office/drawing/2014/main" id="{C4A60C84-464C-4E41-A11C-1164A47E8330}"/>
              </a:ext>
            </a:extLst>
          </xdr:cNvPr>
          <xdr:cNvSpPr/>
        </xdr:nvSpPr>
        <xdr:spPr bwMode="auto">
          <a:xfrm>
            <a:off x="3546554" y="878055"/>
            <a:ext cx="2028702" cy="142019"/>
          </a:xfrm>
          <a:prstGeom prst="rect">
            <a:avLst/>
          </a:pr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0"/>
          <a:lstStyle/>
          <a:p>
            <a:pPr algn="ctr"/>
            <a:r>
              <a:rPr lang="en-US" sz="1000" b="1">
                <a:solidFill>
                  <a:sysClr val="windowText" lastClr="000000"/>
                </a:solidFill>
                <a:latin typeface="Arial" panose="020B0604020202020204" pitchFamily="34" charset="0"/>
                <a:cs typeface="Arial" panose="020B0604020202020204" pitchFamily="34" charset="0"/>
              </a:rPr>
              <a:t>Attribute.</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1008145</xdr:colOff>
      <xdr:row>0</xdr:row>
      <xdr:rowOff>461210</xdr:rowOff>
    </xdr:to>
    <xdr:grpSp>
      <xdr:nvGrpSpPr>
        <xdr:cNvPr id="2" name="Group 5">
          <a:extLst>
            <a:ext uri="{FF2B5EF4-FFF2-40B4-BE49-F238E27FC236}">
              <a16:creationId xmlns:a16="http://schemas.microsoft.com/office/drawing/2014/main" id="{FE218500-56B7-4CD6-AB34-98DEBD6076B1}"/>
            </a:ext>
          </a:extLst>
        </xdr:cNvPr>
        <xdr:cNvGrpSpPr>
          <a:grpSpLocks/>
        </xdr:cNvGrpSpPr>
      </xdr:nvGrpSpPr>
      <xdr:grpSpPr bwMode="auto">
        <a:xfrm>
          <a:off x="0" y="0"/>
          <a:ext cx="4580020" cy="461210"/>
          <a:chOff x="1044465" y="650327"/>
          <a:chExt cx="4560730" cy="407119"/>
        </a:xfrm>
      </xdr:grpSpPr>
      <xdr:grpSp>
        <xdr:nvGrpSpPr>
          <xdr:cNvPr id="3" name="Group 6">
            <a:extLst>
              <a:ext uri="{FF2B5EF4-FFF2-40B4-BE49-F238E27FC236}">
                <a16:creationId xmlns:a16="http://schemas.microsoft.com/office/drawing/2014/main" id="{C683AB67-8FD7-7AAD-5403-F7AB45C7FAC3}"/>
              </a:ext>
            </a:extLst>
          </xdr:cNvPr>
          <xdr:cNvGrpSpPr>
            <a:grpSpLocks/>
          </xdr:cNvGrpSpPr>
        </xdr:nvGrpSpPr>
        <xdr:grpSpPr bwMode="auto">
          <a:xfrm>
            <a:off x="1044465" y="650327"/>
            <a:ext cx="4560730" cy="407119"/>
            <a:chOff x="3714749" y="1104900"/>
            <a:chExt cx="4556002" cy="405111"/>
          </a:xfrm>
        </xdr:grpSpPr>
        <xdr:grpSp>
          <xdr:nvGrpSpPr>
            <xdr:cNvPr id="6" name="Group 7">
              <a:extLst>
                <a:ext uri="{FF2B5EF4-FFF2-40B4-BE49-F238E27FC236}">
                  <a16:creationId xmlns:a16="http://schemas.microsoft.com/office/drawing/2014/main" id="{A444826C-2F1C-EDC1-38D8-45F76F987A03}"/>
                </a:ext>
              </a:extLst>
            </xdr:cNvPr>
            <xdr:cNvGrpSpPr>
              <a:grpSpLocks/>
            </xdr:cNvGrpSpPr>
          </xdr:nvGrpSpPr>
          <xdr:grpSpPr bwMode="auto">
            <a:xfrm>
              <a:off x="3714749" y="1104900"/>
              <a:ext cx="4556002" cy="405111"/>
              <a:chOff x="2762249" y="1266825"/>
              <a:chExt cx="4556002" cy="405111"/>
            </a:xfrm>
          </xdr:grpSpPr>
          <xdr:sp macro="" textlink="">
            <xdr:nvSpPr>
              <xdr:cNvPr id="10" name="Rectangle 9">
                <a:extLst>
                  <a:ext uri="{FF2B5EF4-FFF2-40B4-BE49-F238E27FC236}">
                    <a16:creationId xmlns:a16="http://schemas.microsoft.com/office/drawing/2014/main" id="{CED8D60D-3908-370C-7BDE-4024085CBE64}"/>
                  </a:ext>
                </a:extLst>
              </xdr:cNvPr>
              <xdr:cNvSpPr/>
            </xdr:nvSpPr>
            <xdr:spPr>
              <a:xfrm>
                <a:off x="2762249" y="1266825"/>
                <a:ext cx="4556002" cy="401641"/>
              </a:xfrm>
              <a:prstGeom prst="rect">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1" name="Rectangle 10">
                <a:extLst>
                  <a:ext uri="{FF2B5EF4-FFF2-40B4-BE49-F238E27FC236}">
                    <a16:creationId xmlns:a16="http://schemas.microsoft.com/office/drawing/2014/main" id="{73062E41-718A-F4EA-A857-95924CF8F036}"/>
                  </a:ext>
                </a:extLst>
              </xdr:cNvPr>
              <xdr:cNvSpPr/>
            </xdr:nvSpPr>
            <xdr:spPr>
              <a:xfrm>
                <a:off x="3833589" y="1300544"/>
                <a:ext cx="1237734" cy="141318"/>
              </a:xfrm>
              <a:prstGeom prst="rect">
                <a:avLst/>
              </a:prstGeom>
              <a:solidFill>
                <a:schemeClr val="accent6">
                  <a:lumMod val="20000"/>
                  <a:lumOff val="8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2" name="Rectangle 11">
                <a:extLst>
                  <a:ext uri="{FF2B5EF4-FFF2-40B4-BE49-F238E27FC236}">
                    <a16:creationId xmlns:a16="http://schemas.microsoft.com/office/drawing/2014/main" id="{052EF368-2C64-5660-1507-D6E635DCF775}"/>
                  </a:ext>
                </a:extLst>
              </xdr:cNvPr>
              <xdr:cNvSpPr/>
            </xdr:nvSpPr>
            <xdr:spPr>
              <a:xfrm>
                <a:off x="5241357" y="1296081"/>
                <a:ext cx="2040325" cy="141318"/>
              </a:xfrm>
              <a:prstGeom prst="rect">
                <a:avLst/>
              </a:pr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0"/>
              <a:lstStyle/>
              <a:p>
                <a:pPr algn="ctr"/>
                <a:r>
                  <a:rPr lang="en-US" sz="1000" b="1">
                    <a:solidFill>
                      <a:sysClr val="windowText" lastClr="000000"/>
                    </a:solidFill>
                    <a:latin typeface="Arial" panose="020B0604020202020204" pitchFamily="34" charset="0"/>
                    <a:cs typeface="Arial" panose="020B0604020202020204" pitchFamily="34" charset="0"/>
                  </a:rPr>
                  <a:t>Open</a:t>
                </a:r>
                <a:r>
                  <a:rPr lang="en-US" sz="1000" b="1" baseline="0">
                    <a:solidFill>
                      <a:sysClr val="windowText" lastClr="000000"/>
                    </a:solidFill>
                    <a:latin typeface="Arial" panose="020B0604020202020204" pitchFamily="34" charset="0"/>
                    <a:cs typeface="Arial" panose="020B0604020202020204" pitchFamily="34" charset="0"/>
                  </a:rPr>
                  <a:t> node.</a:t>
                </a:r>
                <a:endParaRPr lang="en-US" sz="1000" b="1">
                  <a:solidFill>
                    <a:sysClr val="windowText" lastClr="000000"/>
                  </a:solidFill>
                  <a:latin typeface="Arial" panose="020B0604020202020204" pitchFamily="34" charset="0"/>
                  <a:cs typeface="Arial" panose="020B0604020202020204" pitchFamily="34" charset="0"/>
                </a:endParaRPr>
              </a:p>
            </xdr:txBody>
          </xdr:sp>
          <xdr:sp macro="" textlink="">
            <xdr:nvSpPr>
              <xdr:cNvPr id="13" name="Rectangle 12">
                <a:extLst>
                  <a:ext uri="{FF2B5EF4-FFF2-40B4-BE49-F238E27FC236}">
                    <a16:creationId xmlns:a16="http://schemas.microsoft.com/office/drawing/2014/main" id="{0053BAF1-A175-4347-BB39-1953BB864588}"/>
                  </a:ext>
                </a:extLst>
              </xdr:cNvPr>
              <xdr:cNvSpPr/>
            </xdr:nvSpPr>
            <xdr:spPr>
              <a:xfrm>
                <a:off x="2781291" y="1285667"/>
                <a:ext cx="914019" cy="386269"/>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900">
                    <a:solidFill>
                      <a:sysClr val="windowText" lastClr="000000"/>
                    </a:solidFill>
                    <a:latin typeface="Arial" panose="020B0604020202020204" pitchFamily="34" charset="0"/>
                    <a:cs typeface="Arial" panose="020B0604020202020204" pitchFamily="34" charset="0"/>
                  </a:rPr>
                  <a:t>Revision date: 2022/09/22</a:t>
                </a:r>
              </a:p>
            </xdr:txBody>
          </xdr:sp>
        </xdr:grpSp>
        <xdr:cxnSp macro="">
          <xdr:nvCxnSpPr>
            <xdr:cNvPr id="7" name="Straight Connector 6">
              <a:extLst>
                <a:ext uri="{FF2B5EF4-FFF2-40B4-BE49-F238E27FC236}">
                  <a16:creationId xmlns:a16="http://schemas.microsoft.com/office/drawing/2014/main" id="{A092B8CC-DEBB-3467-F374-21AAB03FF00B}"/>
                </a:ext>
              </a:extLst>
            </xdr:cNvPr>
            <xdr:cNvCxnSpPr/>
          </xdr:nvCxnSpPr>
          <xdr:spPr>
            <a:xfrm>
              <a:off x="6171174" y="1104900"/>
              <a:ext cx="1025" cy="39172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A41B1642-47E6-7C04-9BAA-CA5FC5D89FFA}"/>
                </a:ext>
              </a:extLst>
            </xdr:cNvPr>
            <xdr:cNvCxnSpPr>
              <a:endCxn id="10" idx="3"/>
            </xdr:cNvCxnSpPr>
          </xdr:nvCxnSpPr>
          <xdr:spPr>
            <a:xfrm flipV="1">
              <a:off x="4652795" y="1305721"/>
              <a:ext cx="3617956" cy="247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9" name="Straight Connector 8">
              <a:extLst>
                <a:ext uri="{FF2B5EF4-FFF2-40B4-BE49-F238E27FC236}">
                  <a16:creationId xmlns:a16="http://schemas.microsoft.com/office/drawing/2014/main" id="{F3EF78D0-5B75-D920-3EC8-00732490B63C}"/>
                </a:ext>
              </a:extLst>
            </xdr:cNvPr>
            <xdr:cNvCxnSpPr/>
          </xdr:nvCxnSpPr>
          <xdr:spPr>
            <a:xfrm flipH="1">
              <a:off x="4646886" y="1114321"/>
              <a:ext cx="925" cy="38726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4" name="Rectangle 3">
            <a:extLst>
              <a:ext uri="{FF2B5EF4-FFF2-40B4-BE49-F238E27FC236}">
                <a16:creationId xmlns:a16="http://schemas.microsoft.com/office/drawing/2014/main" id="{9E4BEA15-791C-35BB-7862-41A200104EDE}"/>
              </a:ext>
            </a:extLst>
          </xdr:cNvPr>
          <xdr:cNvSpPr/>
        </xdr:nvSpPr>
        <xdr:spPr bwMode="auto">
          <a:xfrm>
            <a:off x="2121458" y="873072"/>
            <a:ext cx="1229487" cy="142019"/>
          </a:xfrm>
          <a:prstGeom prst="rect">
            <a:avLst/>
          </a:prstGeom>
          <a:solidFill>
            <a:schemeClr val="accent1">
              <a:lumMod val="20000"/>
              <a:lumOff val="8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solidFill>
                  <a:sysClr val="windowText" lastClr="000000"/>
                </a:solidFill>
              </a:rPr>
              <a:t>@</a:t>
            </a:r>
          </a:p>
        </xdr:txBody>
      </xdr:sp>
      <xdr:sp macro="" textlink="">
        <xdr:nvSpPr>
          <xdr:cNvPr id="5" name="Rectangle 4">
            <a:extLst>
              <a:ext uri="{FF2B5EF4-FFF2-40B4-BE49-F238E27FC236}">
                <a16:creationId xmlns:a16="http://schemas.microsoft.com/office/drawing/2014/main" id="{82971EF8-893A-909A-CE0E-56CF245F2098}"/>
              </a:ext>
            </a:extLst>
          </xdr:cNvPr>
          <xdr:cNvSpPr/>
        </xdr:nvSpPr>
        <xdr:spPr bwMode="auto">
          <a:xfrm>
            <a:off x="3546554" y="878055"/>
            <a:ext cx="2028702" cy="142019"/>
          </a:xfrm>
          <a:prstGeom prst="rect">
            <a:avLst/>
          </a:pr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0"/>
          <a:lstStyle/>
          <a:p>
            <a:pPr algn="ctr"/>
            <a:r>
              <a:rPr lang="en-US" sz="1000" b="1">
                <a:solidFill>
                  <a:sysClr val="windowText" lastClr="000000"/>
                </a:solidFill>
                <a:latin typeface="Arial" panose="020B0604020202020204" pitchFamily="34" charset="0"/>
                <a:cs typeface="Arial" panose="020B0604020202020204" pitchFamily="34" charset="0"/>
              </a:rPr>
              <a:t>Attribute.</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1</xdr:colOff>
      <xdr:row>0</xdr:row>
      <xdr:rowOff>1</xdr:rowOff>
    </xdr:from>
    <xdr:to>
      <xdr:col>1</xdr:col>
      <xdr:colOff>879606</xdr:colOff>
      <xdr:row>0</xdr:row>
      <xdr:rowOff>478291</xdr:rowOff>
    </xdr:to>
    <xdr:grpSp>
      <xdr:nvGrpSpPr>
        <xdr:cNvPr id="12784" name="Group 2">
          <a:extLst>
            <a:ext uri="{FF2B5EF4-FFF2-40B4-BE49-F238E27FC236}">
              <a16:creationId xmlns:a16="http://schemas.microsoft.com/office/drawing/2014/main" id="{4B9D7957-BD75-43D9-820C-6EC3D6BC7796}"/>
            </a:ext>
          </a:extLst>
        </xdr:cNvPr>
        <xdr:cNvGrpSpPr>
          <a:grpSpLocks/>
        </xdr:cNvGrpSpPr>
      </xdr:nvGrpSpPr>
      <xdr:grpSpPr bwMode="auto">
        <a:xfrm>
          <a:off x="1" y="1"/>
          <a:ext cx="1355855" cy="478290"/>
          <a:chOff x="1" y="1"/>
          <a:chExt cx="857250" cy="352424"/>
        </a:xfrm>
      </xdr:grpSpPr>
      <xdr:sp macro="" textlink="">
        <xdr:nvSpPr>
          <xdr:cNvPr id="7" name="Rectangle 6">
            <a:extLst>
              <a:ext uri="{FF2B5EF4-FFF2-40B4-BE49-F238E27FC236}">
                <a16:creationId xmlns:a16="http://schemas.microsoft.com/office/drawing/2014/main" id="{A8CC565C-F499-4064-96C2-C43BA94812BD}"/>
              </a:ext>
            </a:extLst>
          </xdr:cNvPr>
          <xdr:cNvSpPr/>
        </xdr:nvSpPr>
        <xdr:spPr>
          <a:xfrm>
            <a:off x="1" y="1"/>
            <a:ext cx="857250" cy="352424"/>
          </a:xfrm>
          <a:prstGeom prst="rect">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4" name="Rectangle 13">
            <a:extLst>
              <a:ext uri="{FF2B5EF4-FFF2-40B4-BE49-F238E27FC236}">
                <a16:creationId xmlns:a16="http://schemas.microsoft.com/office/drawing/2014/main" id="{9F1DF6E9-4A0A-465A-A984-2CA39A77BB36}"/>
              </a:ext>
            </a:extLst>
          </xdr:cNvPr>
          <xdr:cNvSpPr/>
        </xdr:nvSpPr>
        <xdr:spPr>
          <a:xfrm>
            <a:off x="19050" y="19050"/>
            <a:ext cx="830088" cy="296779"/>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900">
                <a:solidFill>
                  <a:sysClr val="windowText" lastClr="000000"/>
                </a:solidFill>
                <a:latin typeface="Arial" panose="020B0604020202020204" pitchFamily="34" charset="0"/>
                <a:cs typeface="Arial" panose="020B0604020202020204" pitchFamily="34" charset="0"/>
              </a:rPr>
              <a:t>Revision date: 2023/08/21</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Q116"/>
  <sheetViews>
    <sheetView showGridLines="0" tabSelected="1" zoomScaleNormal="100" workbookViewId="0">
      <pane ySplit="4" topLeftCell="A5" activePane="bottomLeft" state="frozen"/>
      <selection pane="bottomLeft" activeCell="A2" sqref="A2"/>
    </sheetView>
  </sheetViews>
  <sheetFormatPr defaultRowHeight="12.75" outlineLevelRow="7" x14ac:dyDescent="0.2"/>
  <cols>
    <col min="1" max="7" width="3.5703125" style="33" customWidth="1"/>
    <col min="8" max="8" width="25" style="33" customWidth="1"/>
    <col min="9" max="9" width="0.5703125" style="33" customWidth="1"/>
    <col min="10" max="10" width="60" style="40" customWidth="1"/>
    <col min="11" max="11" width="46.7109375" style="21" customWidth="1"/>
    <col min="12" max="12" width="20.7109375" style="40" customWidth="1"/>
    <col min="13" max="13" width="9.140625" style="21" customWidth="1"/>
    <col min="14" max="14" width="6.85546875" style="21" customWidth="1"/>
    <col min="15" max="15" width="7.5703125" style="91" customWidth="1"/>
    <col min="16" max="16" width="85.7109375" style="59" customWidth="1"/>
    <col min="17" max="16384" width="9.140625" style="21"/>
  </cols>
  <sheetData>
    <row r="1" spans="1:16" ht="40.5" customHeight="1" x14ac:dyDescent="0.2">
      <c r="A1" s="48"/>
      <c r="B1" s="48"/>
      <c r="C1" s="48"/>
      <c r="D1" s="48"/>
      <c r="E1" s="48"/>
      <c r="F1" s="48"/>
      <c r="G1" s="48"/>
      <c r="H1" s="48"/>
      <c r="I1" s="48"/>
      <c r="J1" s="34"/>
      <c r="K1" s="47"/>
      <c r="L1" s="41"/>
      <c r="M1" s="23"/>
      <c r="N1" s="23"/>
      <c r="O1" s="76"/>
      <c r="P1" s="24"/>
    </row>
    <row r="2" spans="1:16" x14ac:dyDescent="0.2">
      <c r="A2" s="57" t="s">
        <v>152</v>
      </c>
      <c r="B2" s="57"/>
      <c r="C2" s="57"/>
      <c r="D2" s="57"/>
      <c r="E2" s="57"/>
      <c r="F2" s="57"/>
      <c r="G2" s="57"/>
      <c r="H2" s="57"/>
      <c r="I2" s="57"/>
      <c r="K2" s="47"/>
      <c r="L2" s="41"/>
      <c r="M2" s="23"/>
      <c r="N2" s="23"/>
      <c r="O2" s="76"/>
      <c r="P2" s="24"/>
    </row>
    <row r="3" spans="1:16" ht="3.75" customHeight="1" x14ac:dyDescent="0.2">
      <c r="A3" s="12"/>
      <c r="B3" s="119"/>
      <c r="C3" s="119"/>
      <c r="D3" s="119"/>
      <c r="E3" s="119"/>
      <c r="F3" s="119"/>
      <c r="G3" s="119"/>
      <c r="H3" s="119"/>
      <c r="I3" s="119"/>
      <c r="J3" s="35"/>
      <c r="K3" s="11"/>
      <c r="L3" s="42"/>
      <c r="M3" s="13"/>
      <c r="N3" s="14"/>
      <c r="O3" s="77"/>
      <c r="P3" s="10"/>
    </row>
    <row r="4" spans="1:16" x14ac:dyDescent="0.2">
      <c r="A4" s="134" t="s">
        <v>172</v>
      </c>
      <c r="B4" s="131"/>
      <c r="C4" s="132"/>
      <c r="D4" s="132"/>
      <c r="E4" s="132"/>
      <c r="F4" s="132"/>
      <c r="G4" s="132"/>
      <c r="H4" s="133"/>
      <c r="I4" s="313" t="s">
        <v>346</v>
      </c>
      <c r="J4" s="52" t="s">
        <v>159</v>
      </c>
      <c r="K4" s="53" t="s">
        <v>63</v>
      </c>
      <c r="L4" s="52" t="s">
        <v>237</v>
      </c>
      <c r="M4" s="54" t="s">
        <v>64</v>
      </c>
      <c r="N4" s="55" t="s">
        <v>76</v>
      </c>
      <c r="O4" s="78" t="s">
        <v>170</v>
      </c>
      <c r="P4" s="52" t="s">
        <v>77</v>
      </c>
    </row>
    <row r="5" spans="1:16" x14ac:dyDescent="0.2">
      <c r="A5" s="120" t="s">
        <v>242</v>
      </c>
      <c r="B5" s="121"/>
      <c r="C5" s="121"/>
      <c r="D5" s="121"/>
      <c r="E5" s="121"/>
      <c r="F5" s="121"/>
      <c r="G5" s="121"/>
      <c r="H5" s="121"/>
      <c r="I5" s="311" t="str">
        <f>"/" &amp; A5</f>
        <v>/Transmission</v>
      </c>
      <c r="J5" s="217"/>
      <c r="K5" s="218"/>
      <c r="L5" s="217"/>
      <c r="M5" s="219"/>
      <c r="N5" s="45" t="s">
        <v>78</v>
      </c>
      <c r="O5" s="92" t="s">
        <v>168</v>
      </c>
      <c r="P5" s="64"/>
    </row>
    <row r="6" spans="1:16" outlineLevel="1" x14ac:dyDescent="0.2">
      <c r="A6" s="148"/>
      <c r="B6" s="122" t="s">
        <v>238</v>
      </c>
      <c r="C6" s="123"/>
      <c r="D6" s="123"/>
      <c r="E6" s="123"/>
      <c r="F6" s="123"/>
      <c r="G6" s="123"/>
      <c r="H6" s="123"/>
      <c r="I6" s="286" t="str" cm="1">
        <f t="array" ref="I6">IF(A6&lt;&gt;"", "/" &amp; A6,"") &amp; IF(B6&lt;&gt;"", _xlfn.XLOOKUP("*",$A$5:A6,"/" &amp; $A$5:A6,,2,-1) &amp; "/" &amp; B6,"") &amp; IF(C6&lt;&gt;"",_xlfn.XLOOKUP("*",$A$5:A6,"/" &amp; $A$5:A6,,2,-1) &amp; _xlfn.XLOOKUP("*",$B$5:B6,"/" &amp; $B$5:B6,,2,-1) &amp; "/" &amp; C6,"") &amp; IF(D6&lt;&gt;"",_xlfn.XLOOKUP("*",$A$5:A6,"/" &amp; $A$5:A6,,2,-1) &amp; _xlfn.XLOOKUP("*",$B$5:B6,"/" &amp; $B$5:B6,,2,-1) &amp; _xlfn.XLOOKUP("*",$C$5:C6,"/" &amp; $C$5:C6,,2,-1) &amp; "/" &amp; D6,"") &amp; IF(E6&lt;&gt;"",_xlfn.XLOOKUP("*",$A$5:A6,"/" &amp; $A$5:A6,,2,-1) &amp; _xlfn.XLOOKUP("*",$B$5:B6,"/" &amp; $B$5:B6,,2,-1) &amp; _xlfn.XLOOKUP("*",$C$5:C6,"/" &amp; $C$5:C6,,2,-1) &amp; _xlfn.XLOOKUP("*",$D$5:D6,"/" &amp; $D$5:D6,,2,-1) &amp; "/" &amp; E6,"") &amp; IF(F6&lt;&gt;"",_xlfn.XLOOKUP("*",$A$5:A6,"/" &amp; $A$5:A6,,2,-1) &amp; _xlfn.XLOOKUP("*",$B$5:B6,"/" &amp; $B$5:B6,,2,-1) &amp; _xlfn.XLOOKUP("*",$C$5:C6,"/" &amp; $C$5:C6,,2,-1) &amp; _xlfn.XLOOKUP("*",$D$5:D6,"/" &amp; $D$5:D6,,2,-1) &amp; _xlfn.XLOOKUP("*",$E$5:E6,"/" &amp; $E$5:E6,,2,-1) &amp; "/" &amp; F6,"") &amp; IF(G6&lt;&gt;"",_xlfn.XLOOKUP("*",$A$5:A6,"/" &amp; $A$5:A6,,2,-1) &amp; _xlfn.XLOOKUP("*",$B$5:B6,"/" &amp; $B$5:B6,,2,-1) &amp; _xlfn.XLOOKUP("*",$C$5:C6,"/" &amp; $C$5:C6,,2,-1) &amp; _xlfn.XLOOKUP("*",$D$5:D6,"/" &amp; $D$5:D6,,2,-1) &amp; _xlfn.XLOOKUP("*",$E$5:E6,"/" &amp; $E$5:E6,,2,-1) &amp; _xlfn.XLOOKUP("*",$F$5:F6,"/" &amp; $F$5:F6,,2,-1) &amp; "/" &amp; G6,"") &amp; IF(H6&lt;&gt;"",_xlfn.XLOOKUP("*",$A$5:A6,"/" &amp; $A$5:A6,,2,-1) &amp; _xlfn.XLOOKUP("*",$B$5:B6,"/" &amp; $B$5:B6,,2,-1) &amp; _xlfn.XLOOKUP("*",$C$5:C6,"/" &amp; $C$5:C6,,2,-1) &amp; _xlfn.XLOOKUP("*",$D$5:D6,"/" &amp; $D$5:D6,,2,-1) &amp; _xlfn.XLOOKUP("*",$E$5:E6,"/" &amp; $E$5:E6,,2,-1) &amp; _xlfn.XLOOKUP("*",$F$5:F6,"/" &amp; $F$5:F6,,2,-1) &amp; _xlfn.XLOOKUP("*",$G$5:G6,"/" &amp; $G$5:G6,,2,-1) &amp; "/" &amp; H6,"")</f>
        <v>/Transmission/@xmlns</v>
      </c>
      <c r="J6" s="283"/>
      <c r="K6" s="94"/>
      <c r="L6" s="93"/>
      <c r="M6" s="95"/>
      <c r="N6" s="95" t="s">
        <v>78</v>
      </c>
      <c r="O6" s="96" t="s">
        <v>168</v>
      </c>
      <c r="P6" s="97" t="s">
        <v>198</v>
      </c>
    </row>
    <row r="7" spans="1:16" outlineLevel="1" x14ac:dyDescent="0.2">
      <c r="A7" s="148"/>
      <c r="B7" s="122" t="s">
        <v>239</v>
      </c>
      <c r="C7" s="123"/>
      <c r="D7" s="123"/>
      <c r="E7" s="123"/>
      <c r="F7" s="123"/>
      <c r="G7" s="123"/>
      <c r="H7" s="123"/>
      <c r="I7" s="286" t="str" cm="1">
        <f t="array" ref="I7">IF(A7&lt;&gt;"", "/" &amp; A7,"") &amp; IF(B7&lt;&gt;"", _xlfn.XLOOKUP("*",$A$5:A7,"/" &amp; $A$5:A7,,2,-1) &amp; "/" &amp; B7,"") &amp; IF(C7&lt;&gt;"",_xlfn.XLOOKUP("*",$A$5:A7,"/" &amp; $A$5:A7,,2,-1) &amp; _xlfn.XLOOKUP("*",$B$5:B7,"/" &amp; $B$5:B7,,2,-1) &amp; "/" &amp; C7,"") &amp; IF(D7&lt;&gt;"",_xlfn.XLOOKUP("*",$A$5:A7,"/" &amp; $A$5:A7,,2,-1) &amp; _xlfn.XLOOKUP("*",$B$5:B7,"/" &amp; $B$5:B7,,2,-1) &amp; _xlfn.XLOOKUP("*",$C$5:C7,"/" &amp; $C$5:C7,,2,-1) &amp; "/" &amp; D7,"") &amp; IF(E7&lt;&gt;"",_xlfn.XLOOKUP("*",$A$5:A7,"/" &amp; $A$5:A7,,2,-1) &amp; _xlfn.XLOOKUP("*",$B$5:B7,"/" &amp; $B$5:B7,,2,-1) &amp; _xlfn.XLOOKUP("*",$C$5:C7,"/" &amp; $C$5:C7,,2,-1) &amp; _xlfn.XLOOKUP("*",$D$5:D7,"/" &amp; $D$5:D7,,2,-1) &amp; "/" &amp; E7,"") &amp; IF(F7&lt;&gt;"",_xlfn.XLOOKUP("*",$A$5:A7,"/" &amp; $A$5:A7,,2,-1) &amp; _xlfn.XLOOKUP("*",$B$5:B7,"/" &amp; $B$5:B7,,2,-1) &amp; _xlfn.XLOOKUP("*",$C$5:C7,"/" &amp; $C$5:C7,,2,-1) &amp; _xlfn.XLOOKUP("*",$D$5:D7,"/" &amp; $D$5:D7,,2,-1) &amp; _xlfn.XLOOKUP("*",$E$5:E7,"/" &amp; $E$5:E7,,2,-1) &amp; "/" &amp; F7,"") &amp; IF(G7&lt;&gt;"",_xlfn.XLOOKUP("*",$A$5:A7,"/" &amp; $A$5:A7,,2,-1) &amp; _xlfn.XLOOKUP("*",$B$5:B7,"/" &amp; $B$5:B7,,2,-1) &amp; _xlfn.XLOOKUP("*",$C$5:C7,"/" &amp; $C$5:C7,,2,-1) &amp; _xlfn.XLOOKUP("*",$D$5:D7,"/" &amp; $D$5:D7,,2,-1) &amp; _xlfn.XLOOKUP("*",$E$5:E7,"/" &amp; $E$5:E7,,2,-1) &amp; _xlfn.XLOOKUP("*",$F$5:F7,"/" &amp; $F$5:F7,,2,-1) &amp; "/" &amp; G7,"") &amp; IF(H7&lt;&gt;"",_xlfn.XLOOKUP("*",$A$5:A7,"/" &amp; $A$5:A7,,2,-1) &amp; _xlfn.XLOOKUP("*",$B$5:B7,"/" &amp; $B$5:B7,,2,-1) &amp; _xlfn.XLOOKUP("*",$C$5:C7,"/" &amp; $C$5:C7,,2,-1) &amp; _xlfn.XLOOKUP("*",$D$5:D7,"/" &amp; $D$5:D7,,2,-1) &amp; _xlfn.XLOOKUP("*",$E$5:E7,"/" &amp; $E$5:E7,,2,-1) &amp; _xlfn.XLOOKUP("*",$F$5:F7,"/" &amp; $F$5:F7,,2,-1) &amp; _xlfn.XLOOKUP("*",$G$5:G7,"/" &amp; $G$5:G7,,2,-1) &amp; "/" &amp; H7,"")</f>
        <v>/Transmission/@xmlns:xsi</v>
      </c>
      <c r="J7" s="283"/>
      <c r="K7" s="94"/>
      <c r="L7" s="93"/>
      <c r="M7" s="95"/>
      <c r="N7" s="95" t="s">
        <v>78</v>
      </c>
      <c r="O7" s="96" t="s">
        <v>168</v>
      </c>
      <c r="P7" s="97" t="s">
        <v>199</v>
      </c>
    </row>
    <row r="8" spans="1:16" outlineLevel="1" x14ac:dyDescent="0.2">
      <c r="A8" s="148"/>
      <c r="B8" s="122" t="s">
        <v>240</v>
      </c>
      <c r="C8" s="123"/>
      <c r="D8" s="123"/>
      <c r="E8" s="123"/>
      <c r="F8" s="123"/>
      <c r="G8" s="123"/>
      <c r="H8" s="123"/>
      <c r="I8" s="286" t="str" cm="1">
        <f t="array" ref="I8">IF(A8&lt;&gt;"", "/" &amp; A8,"") &amp; IF(B8&lt;&gt;"", _xlfn.XLOOKUP("*",$A$5:A8,"/" &amp; $A$5:A8,,2,-1) &amp; "/" &amp; B8,"") &amp; IF(C8&lt;&gt;"",_xlfn.XLOOKUP("*",$A$5:A8,"/" &amp; $A$5:A8,,2,-1) &amp; _xlfn.XLOOKUP("*",$B$5:B8,"/" &amp; $B$5:B8,,2,-1) &amp; "/" &amp; C8,"") &amp; IF(D8&lt;&gt;"",_xlfn.XLOOKUP("*",$A$5:A8,"/" &amp; $A$5:A8,,2,-1) &amp; _xlfn.XLOOKUP("*",$B$5:B8,"/" &amp; $B$5:B8,,2,-1) &amp; _xlfn.XLOOKUP("*",$C$5:C8,"/" &amp; $C$5:C8,,2,-1) &amp; "/" &amp; D8,"") &amp; IF(E8&lt;&gt;"",_xlfn.XLOOKUP("*",$A$5:A8,"/" &amp; $A$5:A8,,2,-1) &amp; _xlfn.XLOOKUP("*",$B$5:B8,"/" &amp; $B$5:B8,,2,-1) &amp; _xlfn.XLOOKUP("*",$C$5:C8,"/" &amp; $C$5:C8,,2,-1) &amp; _xlfn.XLOOKUP("*",$D$5:D8,"/" &amp; $D$5:D8,,2,-1) &amp; "/" &amp; E8,"") &amp; IF(F8&lt;&gt;"",_xlfn.XLOOKUP("*",$A$5:A8,"/" &amp; $A$5:A8,,2,-1) &amp; _xlfn.XLOOKUP("*",$B$5:B8,"/" &amp; $B$5:B8,,2,-1) &amp; _xlfn.XLOOKUP("*",$C$5:C8,"/" &amp; $C$5:C8,,2,-1) &amp; _xlfn.XLOOKUP("*",$D$5:D8,"/" &amp; $D$5:D8,,2,-1) &amp; _xlfn.XLOOKUP("*",$E$5:E8,"/" &amp; $E$5:E8,,2,-1) &amp; "/" &amp; F8,"") &amp; IF(G8&lt;&gt;"",_xlfn.XLOOKUP("*",$A$5:A8,"/" &amp; $A$5:A8,,2,-1) &amp; _xlfn.XLOOKUP("*",$B$5:B8,"/" &amp; $B$5:B8,,2,-1) &amp; _xlfn.XLOOKUP("*",$C$5:C8,"/" &amp; $C$5:C8,,2,-1) &amp; _xlfn.XLOOKUP("*",$D$5:D8,"/" &amp; $D$5:D8,,2,-1) &amp; _xlfn.XLOOKUP("*",$E$5:E8,"/" &amp; $E$5:E8,,2,-1) &amp; _xlfn.XLOOKUP("*",$F$5:F8,"/" &amp; $F$5:F8,,2,-1) &amp; "/" &amp; G8,"") &amp; IF(H8&lt;&gt;"",_xlfn.XLOOKUP("*",$A$5:A8,"/" &amp; $A$5:A8,,2,-1) &amp; _xlfn.XLOOKUP("*",$B$5:B8,"/" &amp; $B$5:B8,,2,-1) &amp; _xlfn.XLOOKUP("*",$C$5:C8,"/" &amp; $C$5:C8,,2,-1) &amp; _xlfn.XLOOKUP("*",$D$5:D8,"/" &amp; $D$5:D8,,2,-1) &amp; _xlfn.XLOOKUP("*",$E$5:E8,"/" &amp; $E$5:E8,,2,-1) &amp; _xlfn.XLOOKUP("*",$F$5:F8,"/" &amp; $F$5:F8,,2,-1) &amp; _xlfn.XLOOKUP("*",$G$5:G8,"/" &amp; $G$5:G8,,2,-1) &amp; "/" &amp; H8,"")</f>
        <v>/Transmission/@xsi:schemaLocation</v>
      </c>
      <c r="J8" s="283"/>
      <c r="K8" s="94"/>
      <c r="L8" s="93"/>
      <c r="M8" s="95"/>
      <c r="N8" s="95" t="s">
        <v>78</v>
      </c>
      <c r="O8" s="96" t="s">
        <v>168</v>
      </c>
      <c r="P8" s="97" t="s">
        <v>200</v>
      </c>
    </row>
    <row r="9" spans="1:16" outlineLevel="1" x14ac:dyDescent="0.2">
      <c r="A9" s="149"/>
      <c r="B9" s="124" t="s">
        <v>241</v>
      </c>
      <c r="C9" s="121"/>
      <c r="D9" s="121"/>
      <c r="E9" s="121"/>
      <c r="F9" s="121"/>
      <c r="G9" s="121"/>
      <c r="H9" s="121"/>
      <c r="I9" s="311" t="str" cm="1">
        <f t="array" ref="I9">IF(A9&lt;&gt;"", "/" &amp; A9,"") &amp; IF(B9&lt;&gt;"", _xlfn.XLOOKUP("*",$A$5:A9,"/" &amp; $A$5:A9,,2,-1) &amp; "/" &amp; B9,"") &amp; IF(C9&lt;&gt;"",_xlfn.XLOOKUP("*",$A$5:A9,"/" &amp; $A$5:A9,,2,-1) &amp; _xlfn.XLOOKUP("*",$B$5:B9,"/" &amp; $B$5:B9,,2,-1) &amp; "/" &amp; C9,"") &amp; IF(D9&lt;&gt;"",_xlfn.XLOOKUP("*",$A$5:A9,"/" &amp; $A$5:A9,,2,-1) &amp; _xlfn.XLOOKUP("*",$B$5:B9,"/" &amp; $B$5:B9,,2,-1) &amp; _xlfn.XLOOKUP("*",$C$5:C9,"/" &amp; $C$5:C9,,2,-1) &amp; "/" &amp; D9,"") &amp; IF(E9&lt;&gt;"",_xlfn.XLOOKUP("*",$A$5:A9,"/" &amp; $A$5:A9,,2,-1) &amp; _xlfn.XLOOKUP("*",$B$5:B9,"/" &amp; $B$5:B9,,2,-1) &amp; _xlfn.XLOOKUP("*",$C$5:C9,"/" &amp; $C$5:C9,,2,-1) &amp; _xlfn.XLOOKUP("*",$D$5:D9,"/" &amp; $D$5:D9,,2,-1) &amp; "/" &amp; E9,"") &amp; IF(F9&lt;&gt;"",_xlfn.XLOOKUP("*",$A$5:A9,"/" &amp; $A$5:A9,,2,-1) &amp; _xlfn.XLOOKUP("*",$B$5:B9,"/" &amp; $B$5:B9,,2,-1) &amp; _xlfn.XLOOKUP("*",$C$5:C9,"/" &amp; $C$5:C9,,2,-1) &amp; _xlfn.XLOOKUP("*",$D$5:D9,"/" &amp; $D$5:D9,,2,-1) &amp; _xlfn.XLOOKUP("*",$E$5:E9,"/" &amp; $E$5:E9,,2,-1) &amp; "/" &amp; F9,"") &amp; IF(G9&lt;&gt;"",_xlfn.XLOOKUP("*",$A$5:A9,"/" &amp; $A$5:A9,,2,-1) &amp; _xlfn.XLOOKUP("*",$B$5:B9,"/" &amp; $B$5:B9,,2,-1) &amp; _xlfn.XLOOKUP("*",$C$5:C9,"/" &amp; $C$5:C9,,2,-1) &amp; _xlfn.XLOOKUP("*",$D$5:D9,"/" &amp; $D$5:D9,,2,-1) &amp; _xlfn.XLOOKUP("*",$E$5:E9,"/" &amp; $E$5:E9,,2,-1) &amp; _xlfn.XLOOKUP("*",$F$5:F9,"/" &amp; $F$5:F9,,2,-1) &amp; "/" &amp; G9,"") &amp; IF(H9&lt;&gt;"",_xlfn.XLOOKUP("*",$A$5:A9,"/" &amp; $A$5:A9,,2,-1) &amp; _xlfn.XLOOKUP("*",$B$5:B9,"/" &amp; $B$5:B9,,2,-1) &amp; _xlfn.XLOOKUP("*",$C$5:C9,"/" &amp; $C$5:C9,,2,-1) &amp; _xlfn.XLOOKUP("*",$D$5:D9,"/" &amp; $D$5:D9,,2,-1) &amp; _xlfn.XLOOKUP("*",$E$5:E9,"/" &amp; $E$5:E9,,2,-1) &amp; _xlfn.XLOOKUP("*",$F$5:F9,"/" &amp; $F$5:F9,,2,-1) &amp; _xlfn.XLOOKUP("*",$G$5:G9,"/" &amp; $G$5:G9,,2,-1) &amp; "/" &amp; H9,"")</f>
        <v>/Transmission/TransmissionHeader</v>
      </c>
      <c r="J9" s="217"/>
      <c r="K9" s="218"/>
      <c r="L9" s="217"/>
      <c r="M9" s="219"/>
      <c r="N9" s="45" t="s">
        <v>78</v>
      </c>
      <c r="O9" s="92" t="s">
        <v>168</v>
      </c>
      <c r="P9" s="64"/>
    </row>
    <row r="10" spans="1:16" outlineLevel="2" x14ac:dyDescent="0.2">
      <c r="A10" s="150"/>
      <c r="B10" s="159"/>
      <c r="C10" s="125" t="s">
        <v>26</v>
      </c>
      <c r="D10" s="126"/>
      <c r="E10" s="126"/>
      <c r="F10" s="126"/>
      <c r="G10" s="126"/>
      <c r="H10" s="126"/>
      <c r="I10" s="287" t="str" cm="1">
        <f t="array" ref="I10">IF(A10&lt;&gt;"", "/" &amp; A10,"") &amp; IF(B10&lt;&gt;"", _xlfn.XLOOKUP("*",$A$5:A10,"/" &amp; $A$5:A10,,2,-1) &amp; "/" &amp; B10,"") &amp; IF(C10&lt;&gt;"",_xlfn.XLOOKUP("*",$A$5:A10,"/" &amp; $A$5:A10,,2,-1) &amp; _xlfn.XLOOKUP("*",$B$5:B10,"/" &amp; $B$5:B10,,2,-1) &amp; "/" &amp; C10,"") &amp; IF(D10&lt;&gt;"",_xlfn.XLOOKUP("*",$A$5:A10,"/" &amp; $A$5:A10,,2,-1) &amp; _xlfn.XLOOKUP("*",$B$5:B10,"/" &amp; $B$5:B10,,2,-1) &amp; _xlfn.XLOOKUP("*",$C$5:C10,"/" &amp; $C$5:C10,,2,-1) &amp; "/" &amp; D10,"") &amp; IF(E10&lt;&gt;"",_xlfn.XLOOKUP("*",$A$5:A10,"/" &amp; $A$5:A10,,2,-1) &amp; _xlfn.XLOOKUP("*",$B$5:B10,"/" &amp; $B$5:B10,,2,-1) &amp; _xlfn.XLOOKUP("*",$C$5:C10,"/" &amp; $C$5:C10,,2,-1) &amp; _xlfn.XLOOKUP("*",$D$5:D10,"/" &amp; $D$5:D10,,2,-1) &amp; "/" &amp; E10,"") &amp; IF(F10&lt;&gt;"",_xlfn.XLOOKUP("*",$A$5:A10,"/" &amp; $A$5:A10,,2,-1) &amp; _xlfn.XLOOKUP("*",$B$5:B10,"/" &amp; $B$5:B10,,2,-1) &amp; _xlfn.XLOOKUP("*",$C$5:C10,"/" &amp; $C$5:C10,,2,-1) &amp; _xlfn.XLOOKUP("*",$D$5:D10,"/" &amp; $D$5:D10,,2,-1) &amp; _xlfn.XLOOKUP("*",$E$5:E10,"/" &amp; $E$5:E10,,2,-1) &amp; "/" &amp; F10,"") &amp; IF(G10&lt;&gt;"",_xlfn.XLOOKUP("*",$A$5:A10,"/" &amp; $A$5:A10,,2,-1) &amp; _xlfn.XLOOKUP("*",$B$5:B10,"/" &amp; $B$5:B10,,2,-1) &amp; _xlfn.XLOOKUP("*",$C$5:C10,"/" &amp; $C$5:C10,,2,-1) &amp; _xlfn.XLOOKUP("*",$D$5:D10,"/" &amp; $D$5:D10,,2,-1) &amp; _xlfn.XLOOKUP("*",$E$5:E10,"/" &amp; $E$5:E10,,2,-1) &amp; _xlfn.XLOOKUP("*",$F$5:F10,"/" &amp; $F$5:F10,,2,-1) &amp; "/" &amp; G10,"") &amp; IF(H10&lt;&gt;"",_xlfn.XLOOKUP("*",$A$5:A10,"/" &amp; $A$5:A10,,2,-1) &amp; _xlfn.XLOOKUP("*",$B$5:B10,"/" &amp; $B$5:B10,,2,-1) &amp; _xlfn.XLOOKUP("*",$C$5:C10,"/" &amp; $C$5:C10,,2,-1) &amp; _xlfn.XLOOKUP("*",$D$5:D10,"/" &amp; $D$5:D10,,2,-1) &amp; _xlfn.XLOOKUP("*",$E$5:E10,"/" &amp; $E$5:E10,,2,-1) &amp; _xlfn.XLOOKUP("*",$F$5:F10,"/" &amp; $F$5:F10,,2,-1) &amp; _xlfn.XLOOKUP("*",$G$5:G10,"/" &amp; $G$5:G10,,2,-1) &amp; "/" &amp; H10,"")</f>
        <v>/Transmission/TransmissionHeader/Jurisdiction</v>
      </c>
      <c r="J10" s="300"/>
      <c r="K10" s="9" t="s">
        <v>26</v>
      </c>
      <c r="L10" s="36" t="s">
        <v>79</v>
      </c>
      <c r="M10" s="4">
        <v>35</v>
      </c>
      <c r="N10" s="4" t="s">
        <v>78</v>
      </c>
      <c r="O10" s="79" t="s">
        <v>168</v>
      </c>
      <c r="P10" s="9" t="s">
        <v>201</v>
      </c>
    </row>
    <row r="11" spans="1:16" outlineLevel="2" x14ac:dyDescent="0.2">
      <c r="A11" s="150"/>
      <c r="B11" s="160"/>
      <c r="C11" s="125" t="s">
        <v>243</v>
      </c>
      <c r="D11" s="126"/>
      <c r="E11" s="126"/>
      <c r="F11" s="126"/>
      <c r="G11" s="126"/>
      <c r="H11" s="126"/>
      <c r="I11" s="287" t="str" cm="1">
        <f t="array" ref="I11">IF(A11&lt;&gt;"", "/" &amp; A11,"") &amp; IF(B11&lt;&gt;"", _xlfn.XLOOKUP("*",$A$5:A11,"/" &amp; $A$5:A11,,2,-1) &amp; "/" &amp; B11,"") &amp; IF(C11&lt;&gt;"",_xlfn.XLOOKUP("*",$A$5:A11,"/" &amp; $A$5:A11,,2,-1) &amp; _xlfn.XLOOKUP("*",$B$5:B11,"/" &amp; $B$5:B11,,2,-1) &amp; "/" &amp; C11,"") &amp; IF(D11&lt;&gt;"",_xlfn.XLOOKUP("*",$A$5:A11,"/" &amp; $A$5:A11,,2,-1) &amp; _xlfn.XLOOKUP("*",$B$5:B11,"/" &amp; $B$5:B11,,2,-1) &amp; _xlfn.XLOOKUP("*",$C$5:C11,"/" &amp; $C$5:C11,,2,-1) &amp; "/" &amp; D11,"") &amp; IF(E11&lt;&gt;"",_xlfn.XLOOKUP("*",$A$5:A11,"/" &amp; $A$5:A11,,2,-1) &amp; _xlfn.XLOOKUP("*",$B$5:B11,"/" &amp; $B$5:B11,,2,-1) &amp; _xlfn.XLOOKUP("*",$C$5:C11,"/" &amp; $C$5:C11,,2,-1) &amp; _xlfn.XLOOKUP("*",$D$5:D11,"/" &amp; $D$5:D11,,2,-1) &amp; "/" &amp; E11,"") &amp; IF(F11&lt;&gt;"",_xlfn.XLOOKUP("*",$A$5:A11,"/" &amp; $A$5:A11,,2,-1) &amp; _xlfn.XLOOKUP("*",$B$5:B11,"/" &amp; $B$5:B11,,2,-1) &amp; _xlfn.XLOOKUP("*",$C$5:C11,"/" &amp; $C$5:C11,,2,-1) &amp; _xlfn.XLOOKUP("*",$D$5:D11,"/" &amp; $D$5:D11,,2,-1) &amp; _xlfn.XLOOKUP("*",$E$5:E11,"/" &amp; $E$5:E11,,2,-1) &amp; "/" &amp; F11,"") &amp; IF(G11&lt;&gt;"",_xlfn.XLOOKUP("*",$A$5:A11,"/" &amp; $A$5:A11,,2,-1) &amp; _xlfn.XLOOKUP("*",$B$5:B11,"/" &amp; $B$5:B11,,2,-1) &amp; _xlfn.XLOOKUP("*",$C$5:C11,"/" &amp; $C$5:C11,,2,-1) &amp; _xlfn.XLOOKUP("*",$D$5:D11,"/" &amp; $D$5:D11,,2,-1) &amp; _xlfn.XLOOKUP("*",$E$5:E11,"/" &amp; $E$5:E11,,2,-1) &amp; _xlfn.XLOOKUP("*",$F$5:F11,"/" &amp; $F$5:F11,,2,-1) &amp; "/" &amp; G11,"") &amp; IF(H11&lt;&gt;"",_xlfn.XLOOKUP("*",$A$5:A11,"/" &amp; $A$5:A11,,2,-1) &amp; _xlfn.XLOOKUP("*",$B$5:B11,"/" &amp; $B$5:B11,,2,-1) &amp; _xlfn.XLOOKUP("*",$C$5:C11,"/" &amp; $C$5:C11,,2,-1) &amp; _xlfn.XLOOKUP("*",$D$5:D11,"/" &amp; $D$5:D11,,2,-1) &amp; _xlfn.XLOOKUP("*",$E$5:E11,"/" &amp; $E$5:E11,,2,-1) &amp; _xlfn.XLOOKUP("*",$F$5:F11,"/" &amp; $F$5:F11,,2,-1) &amp; _xlfn.XLOOKUP("*",$G$5:G11,"/" &amp; $G$5:G11,,2,-1) &amp; "/" &amp; H11,"")</f>
        <v>/Transmission/TransmissionHeader/TransmissionId</v>
      </c>
      <c r="J11" s="301"/>
      <c r="K11" s="3" t="s">
        <v>28</v>
      </c>
      <c r="L11" s="36" t="s">
        <v>80</v>
      </c>
      <c r="M11" s="4">
        <v>30</v>
      </c>
      <c r="N11" s="4" t="s">
        <v>78</v>
      </c>
      <c r="O11" s="79" t="s">
        <v>168</v>
      </c>
      <c r="P11" s="9" t="s">
        <v>175</v>
      </c>
    </row>
    <row r="12" spans="1:16" outlineLevel="2" x14ac:dyDescent="0.2">
      <c r="A12" s="150"/>
      <c r="B12" s="161"/>
      <c r="C12" s="127" t="s">
        <v>81</v>
      </c>
      <c r="D12" s="128"/>
      <c r="E12" s="128"/>
      <c r="F12" s="128"/>
      <c r="G12" s="128"/>
      <c r="H12" s="128"/>
      <c r="I12" s="288" t="str" cm="1">
        <f t="array" ref="I12">IF(A12&lt;&gt;"", "/" &amp; A12,"") &amp; IF(B12&lt;&gt;"", _xlfn.XLOOKUP("*",$A$5:A12,"/" &amp; $A$5:A12,,2,-1) &amp; "/" &amp; B12,"") &amp; IF(C12&lt;&gt;"",_xlfn.XLOOKUP("*",$A$5:A12,"/" &amp; $A$5:A12,,2,-1) &amp; _xlfn.XLOOKUP("*",$B$5:B12,"/" &amp; $B$5:B12,,2,-1) &amp; "/" &amp; C12,"") &amp; IF(D12&lt;&gt;"",_xlfn.XLOOKUP("*",$A$5:A12,"/" &amp; $A$5:A12,,2,-1) &amp; _xlfn.XLOOKUP("*",$B$5:B12,"/" &amp; $B$5:B12,,2,-1) &amp; _xlfn.XLOOKUP("*",$C$5:C12,"/" &amp; $C$5:C12,,2,-1) &amp; "/" &amp; D12,"") &amp; IF(E12&lt;&gt;"",_xlfn.XLOOKUP("*",$A$5:A12,"/" &amp; $A$5:A12,,2,-1) &amp; _xlfn.XLOOKUP("*",$B$5:B12,"/" &amp; $B$5:B12,,2,-1) &amp; _xlfn.XLOOKUP("*",$C$5:C12,"/" &amp; $C$5:C12,,2,-1) &amp; _xlfn.XLOOKUP("*",$D$5:D12,"/" &amp; $D$5:D12,,2,-1) &amp; "/" &amp; E12,"") &amp; IF(F12&lt;&gt;"",_xlfn.XLOOKUP("*",$A$5:A12,"/" &amp; $A$5:A12,,2,-1) &amp; _xlfn.XLOOKUP("*",$B$5:B12,"/" &amp; $B$5:B12,,2,-1) &amp; _xlfn.XLOOKUP("*",$C$5:C12,"/" &amp; $C$5:C12,,2,-1) &amp; _xlfn.XLOOKUP("*",$D$5:D12,"/" &amp; $D$5:D12,,2,-1) &amp; _xlfn.XLOOKUP("*",$E$5:E12,"/" &amp; $E$5:E12,,2,-1) &amp; "/" &amp; F12,"") &amp; IF(G12&lt;&gt;"",_xlfn.XLOOKUP("*",$A$5:A12,"/" &amp; $A$5:A12,,2,-1) &amp; _xlfn.XLOOKUP("*",$B$5:B12,"/" &amp; $B$5:B12,,2,-1) &amp; _xlfn.XLOOKUP("*",$C$5:C12,"/" &amp; $C$5:C12,,2,-1) &amp; _xlfn.XLOOKUP("*",$D$5:D12,"/" &amp; $D$5:D12,,2,-1) &amp; _xlfn.XLOOKUP("*",$E$5:E12,"/" &amp; $E$5:E12,,2,-1) &amp; _xlfn.XLOOKUP("*",$F$5:F12,"/" &amp; $F$5:F12,,2,-1) &amp; "/" &amp; G12,"") &amp; IF(H12&lt;&gt;"",_xlfn.XLOOKUP("*",$A$5:A12,"/" &amp; $A$5:A12,,2,-1) &amp; _xlfn.XLOOKUP("*",$B$5:B12,"/" &amp; $B$5:B12,,2,-1) &amp; _xlfn.XLOOKUP("*",$C$5:C12,"/" &amp; $C$5:C12,,2,-1) &amp; _xlfn.XLOOKUP("*",$D$5:D12,"/" &amp; $D$5:D12,,2,-1) &amp; _xlfn.XLOOKUP("*",$E$5:E12,"/" &amp; $E$5:E12,,2,-1) &amp; _xlfn.XLOOKUP("*",$F$5:F12,"/" &amp; $F$5:F12,,2,-1) &amp; _xlfn.XLOOKUP("*",$G$5:G12,"/" &amp; $G$5:G12,,2,-1) &amp; "/" &amp; H12,"")</f>
        <v>/Transmission/TransmissionHeader/Timestamp</v>
      </c>
      <c r="J12" s="300"/>
      <c r="K12" s="3" t="s">
        <v>1</v>
      </c>
      <c r="L12" s="36" t="s">
        <v>81</v>
      </c>
      <c r="M12" s="4"/>
      <c r="N12" s="4" t="s">
        <v>78</v>
      </c>
      <c r="O12" s="79" t="s">
        <v>168</v>
      </c>
      <c r="P12" s="9" t="s">
        <v>202</v>
      </c>
    </row>
    <row r="13" spans="1:16" outlineLevel="2" x14ac:dyDescent="0.2">
      <c r="A13" s="150"/>
      <c r="B13" s="160"/>
      <c r="C13" s="129" t="s">
        <v>244</v>
      </c>
      <c r="D13" s="130"/>
      <c r="E13" s="130"/>
      <c r="F13" s="130"/>
      <c r="G13" s="130"/>
      <c r="H13" s="130"/>
      <c r="I13" s="312" t="str" cm="1">
        <f t="array" ref="I13">IF(A13&lt;&gt;"", "/" &amp; A13,"") &amp; IF(B13&lt;&gt;"", _xlfn.XLOOKUP("*",$A$5:A13,"/" &amp; $A$5:A13,,2,-1) &amp; "/" &amp; B13,"") &amp; IF(C13&lt;&gt;"",_xlfn.XLOOKUP("*",$A$5:A13,"/" &amp; $A$5:A13,,2,-1) &amp; _xlfn.XLOOKUP("*",$B$5:B13,"/" &amp; $B$5:B13,,2,-1) &amp; "/" &amp; C13,"") &amp; IF(D13&lt;&gt;"",_xlfn.XLOOKUP("*",$A$5:A13,"/" &amp; $A$5:A13,,2,-1) &amp; _xlfn.XLOOKUP("*",$B$5:B13,"/" &amp; $B$5:B13,,2,-1) &amp; _xlfn.XLOOKUP("*",$C$5:C13,"/" &amp; $C$5:C13,,2,-1) &amp; "/" &amp; D13,"") &amp; IF(E13&lt;&gt;"",_xlfn.XLOOKUP("*",$A$5:A13,"/" &amp; $A$5:A13,,2,-1) &amp; _xlfn.XLOOKUP("*",$B$5:B13,"/" &amp; $B$5:B13,,2,-1) &amp; _xlfn.XLOOKUP("*",$C$5:C13,"/" &amp; $C$5:C13,,2,-1) &amp; _xlfn.XLOOKUP("*",$D$5:D13,"/" &amp; $D$5:D13,,2,-1) &amp; "/" &amp; E13,"") &amp; IF(F13&lt;&gt;"",_xlfn.XLOOKUP("*",$A$5:A13,"/" &amp; $A$5:A13,,2,-1) &amp; _xlfn.XLOOKUP("*",$B$5:B13,"/" &amp; $B$5:B13,,2,-1) &amp; _xlfn.XLOOKUP("*",$C$5:C13,"/" &amp; $C$5:C13,,2,-1) &amp; _xlfn.XLOOKUP("*",$D$5:D13,"/" &amp; $D$5:D13,,2,-1) &amp; _xlfn.XLOOKUP("*",$E$5:E13,"/" &amp; $E$5:E13,,2,-1) &amp; "/" &amp; F13,"") &amp; IF(G13&lt;&gt;"",_xlfn.XLOOKUP("*",$A$5:A13,"/" &amp; $A$5:A13,,2,-1) &amp; _xlfn.XLOOKUP("*",$B$5:B13,"/" &amp; $B$5:B13,,2,-1) &amp; _xlfn.XLOOKUP("*",$C$5:C13,"/" &amp; $C$5:C13,,2,-1) &amp; _xlfn.XLOOKUP("*",$D$5:D13,"/" &amp; $D$5:D13,,2,-1) &amp; _xlfn.XLOOKUP("*",$E$5:E13,"/" &amp; $E$5:E13,,2,-1) &amp; _xlfn.XLOOKUP("*",$F$5:F13,"/" &amp; $F$5:F13,,2,-1) &amp; "/" &amp; G13,"") &amp; IF(H13&lt;&gt;"",_xlfn.XLOOKUP("*",$A$5:A13,"/" &amp; $A$5:A13,,2,-1) &amp; _xlfn.XLOOKUP("*",$B$5:B13,"/" &amp; $B$5:B13,,2,-1) &amp; _xlfn.XLOOKUP("*",$C$5:C13,"/" &amp; $C$5:C13,,2,-1) &amp; _xlfn.XLOOKUP("*",$D$5:D13,"/" &amp; $D$5:D13,,2,-1) &amp; _xlfn.XLOOKUP("*",$E$5:E13,"/" &amp; $E$5:E13,,2,-1) &amp; _xlfn.XLOOKUP("*",$F$5:F13,"/" &amp; $F$5:F13,,2,-1) &amp; _xlfn.XLOOKUP("*",$G$5:G13,"/" &amp; $G$5:G13,,2,-1) &amp; "/" &amp; H13,"")</f>
        <v>/Transmission/TransmissionHeader/Transmitter</v>
      </c>
      <c r="J13" s="220"/>
      <c r="K13" s="130"/>
      <c r="L13" s="220"/>
      <c r="M13" s="221"/>
      <c r="N13" s="15" t="s">
        <v>78</v>
      </c>
      <c r="O13" s="80" t="s">
        <v>168</v>
      </c>
      <c r="P13" s="25"/>
    </row>
    <row r="14" spans="1:16" outlineLevel="2" x14ac:dyDescent="0.2">
      <c r="A14" s="150"/>
      <c r="B14" s="157"/>
      <c r="C14" s="163"/>
      <c r="D14" s="127" t="s">
        <v>82</v>
      </c>
      <c r="E14" s="128"/>
      <c r="F14" s="128"/>
      <c r="G14" s="128"/>
      <c r="H14" s="128"/>
      <c r="I14" s="288" t="str" cm="1">
        <f t="array" ref="I14">IF(A14&lt;&gt;"", "/" &amp; A14,"") &amp; IF(B14&lt;&gt;"", _xlfn.XLOOKUP("*",$A$5:A14,"/" &amp; $A$5:A14,,2,-1) &amp; "/" &amp; B14,"") &amp; IF(C14&lt;&gt;"",_xlfn.XLOOKUP("*",$A$5:A14,"/" &amp; $A$5:A14,,2,-1) &amp; _xlfn.XLOOKUP("*",$B$5:B14,"/" &amp; $B$5:B14,,2,-1) &amp; "/" &amp; C14,"") &amp; IF(D14&lt;&gt;"",_xlfn.XLOOKUP("*",$A$5:A14,"/" &amp; $A$5:A14,,2,-1) &amp; _xlfn.XLOOKUP("*",$B$5:B14,"/" &amp; $B$5:B14,,2,-1) &amp; _xlfn.XLOOKUP("*",$C$5:C14,"/" &amp; $C$5:C14,,2,-1) &amp; "/" &amp; D14,"") &amp; IF(E14&lt;&gt;"",_xlfn.XLOOKUP("*",$A$5:A14,"/" &amp; $A$5:A14,,2,-1) &amp; _xlfn.XLOOKUP("*",$B$5:B14,"/" &amp; $B$5:B14,,2,-1) &amp; _xlfn.XLOOKUP("*",$C$5:C14,"/" &amp; $C$5:C14,,2,-1) &amp; _xlfn.XLOOKUP("*",$D$5:D14,"/" &amp; $D$5:D14,,2,-1) &amp; "/" &amp; E14,"") &amp; IF(F14&lt;&gt;"",_xlfn.XLOOKUP("*",$A$5:A14,"/" &amp; $A$5:A14,,2,-1) &amp; _xlfn.XLOOKUP("*",$B$5:B14,"/" &amp; $B$5:B14,,2,-1) &amp; _xlfn.XLOOKUP("*",$C$5:C14,"/" &amp; $C$5:C14,,2,-1) &amp; _xlfn.XLOOKUP("*",$D$5:D14,"/" &amp; $D$5:D14,,2,-1) &amp; _xlfn.XLOOKUP("*",$E$5:E14,"/" &amp; $E$5:E14,,2,-1) &amp; "/" &amp; F14,"") &amp; IF(G14&lt;&gt;"",_xlfn.XLOOKUP("*",$A$5:A14,"/" &amp; $A$5:A14,,2,-1) &amp; _xlfn.XLOOKUP("*",$B$5:B14,"/" &amp; $B$5:B14,,2,-1) &amp; _xlfn.XLOOKUP("*",$C$5:C14,"/" &amp; $C$5:C14,,2,-1) &amp; _xlfn.XLOOKUP("*",$D$5:D14,"/" &amp; $D$5:D14,,2,-1) &amp; _xlfn.XLOOKUP("*",$E$5:E14,"/" &amp; $E$5:E14,,2,-1) &amp; _xlfn.XLOOKUP("*",$F$5:F14,"/" &amp; $F$5:F14,,2,-1) &amp; "/" &amp; G14,"") &amp; IF(H14&lt;&gt;"",_xlfn.XLOOKUP("*",$A$5:A14,"/" &amp; $A$5:A14,,2,-1) &amp; _xlfn.XLOOKUP("*",$B$5:B14,"/" &amp; $B$5:B14,,2,-1) &amp; _xlfn.XLOOKUP("*",$C$5:C14,"/" &amp; $C$5:C14,,2,-1) &amp; _xlfn.XLOOKUP("*",$D$5:D14,"/" &amp; $D$5:D14,,2,-1) &amp; _xlfn.XLOOKUP("*",$E$5:E14,"/" &amp; $E$5:E14,,2,-1) &amp; _xlfn.XLOOKUP("*",$F$5:F14,"/" &amp; $F$5:F14,,2,-1) &amp; _xlfn.XLOOKUP("*",$G$5:G14,"/" &amp; $G$5:G14,,2,-1) &amp; "/" &amp; H14,"")</f>
        <v>/Transmission/TransmissionHeader/Transmitter/ETIN</v>
      </c>
      <c r="J14" s="300"/>
      <c r="K14" s="274" t="s">
        <v>347</v>
      </c>
      <c r="L14" s="36" t="s">
        <v>82</v>
      </c>
      <c r="M14" s="4">
        <v>5</v>
      </c>
      <c r="N14" s="4" t="s">
        <v>78</v>
      </c>
      <c r="O14" s="79" t="s">
        <v>168</v>
      </c>
      <c r="P14" s="9" t="s">
        <v>176</v>
      </c>
    </row>
    <row r="15" spans="1:16" outlineLevel="2" x14ac:dyDescent="0.2">
      <c r="A15" s="150"/>
      <c r="B15" s="162"/>
      <c r="C15" s="127" t="s">
        <v>245</v>
      </c>
      <c r="D15" s="128"/>
      <c r="E15" s="128"/>
      <c r="F15" s="128"/>
      <c r="G15" s="128"/>
      <c r="H15" s="128"/>
      <c r="I15" s="288" t="str" cm="1">
        <f t="array" ref="I15">IF(A15&lt;&gt;"", "/" &amp; A15,"") &amp; IF(B15&lt;&gt;"", _xlfn.XLOOKUP("*",$A$5:A15,"/" &amp; $A$5:A15,,2,-1) &amp; "/" &amp; B15,"") &amp; IF(C15&lt;&gt;"",_xlfn.XLOOKUP("*",$A$5:A15,"/" &amp; $A$5:A15,,2,-1) &amp; _xlfn.XLOOKUP("*",$B$5:B15,"/" &amp; $B$5:B15,,2,-1) &amp; "/" &amp; C15,"") &amp; IF(D15&lt;&gt;"",_xlfn.XLOOKUP("*",$A$5:A15,"/" &amp; $A$5:A15,,2,-1) &amp; _xlfn.XLOOKUP("*",$B$5:B15,"/" &amp; $B$5:B15,,2,-1) &amp; _xlfn.XLOOKUP("*",$C$5:C15,"/" &amp; $C$5:C15,,2,-1) &amp; "/" &amp; D15,"") &amp; IF(E15&lt;&gt;"",_xlfn.XLOOKUP("*",$A$5:A15,"/" &amp; $A$5:A15,,2,-1) &amp; _xlfn.XLOOKUP("*",$B$5:B15,"/" &amp; $B$5:B15,,2,-1) &amp; _xlfn.XLOOKUP("*",$C$5:C15,"/" &amp; $C$5:C15,,2,-1) &amp; _xlfn.XLOOKUP("*",$D$5:D15,"/" &amp; $D$5:D15,,2,-1) &amp; "/" &amp; E15,"") &amp; IF(F15&lt;&gt;"",_xlfn.XLOOKUP("*",$A$5:A15,"/" &amp; $A$5:A15,,2,-1) &amp; _xlfn.XLOOKUP("*",$B$5:B15,"/" &amp; $B$5:B15,,2,-1) &amp; _xlfn.XLOOKUP("*",$C$5:C15,"/" &amp; $C$5:C15,,2,-1) &amp; _xlfn.XLOOKUP("*",$D$5:D15,"/" &amp; $D$5:D15,,2,-1) &amp; _xlfn.XLOOKUP("*",$E$5:E15,"/" &amp; $E$5:E15,,2,-1) &amp; "/" &amp; F15,"") &amp; IF(G15&lt;&gt;"",_xlfn.XLOOKUP("*",$A$5:A15,"/" &amp; $A$5:A15,,2,-1) &amp; _xlfn.XLOOKUP("*",$B$5:B15,"/" &amp; $B$5:B15,,2,-1) &amp; _xlfn.XLOOKUP("*",$C$5:C15,"/" &amp; $C$5:C15,,2,-1) &amp; _xlfn.XLOOKUP("*",$D$5:D15,"/" &amp; $D$5:D15,,2,-1) &amp; _xlfn.XLOOKUP("*",$E$5:E15,"/" &amp; $E$5:E15,,2,-1) &amp; _xlfn.XLOOKUP("*",$F$5:F15,"/" &amp; $F$5:F15,,2,-1) &amp; "/" &amp; G15,"") &amp; IF(H15&lt;&gt;"",_xlfn.XLOOKUP("*",$A$5:A15,"/" &amp; $A$5:A15,,2,-1) &amp; _xlfn.XLOOKUP("*",$B$5:B15,"/" &amp; $B$5:B15,,2,-1) &amp; _xlfn.XLOOKUP("*",$C$5:C15,"/" &amp; $C$5:C15,,2,-1) &amp; _xlfn.XLOOKUP("*",$D$5:D15,"/" &amp; $D$5:D15,,2,-1) &amp; _xlfn.XLOOKUP("*",$E$5:E15,"/" &amp; $E$5:E15,,2,-1) &amp; _xlfn.XLOOKUP("*",$F$5:F15,"/" &amp; $F$5:F15,,2,-1) &amp; _xlfn.XLOOKUP("*",$G$5:G15,"/" &amp; $G$5:G15,,2,-1) &amp; "/" &amp; H15,"")</f>
        <v>/Transmission/TransmissionHeader/ProcessType</v>
      </c>
      <c r="J15" s="300"/>
      <c r="K15" s="3" t="s">
        <v>27</v>
      </c>
      <c r="L15" s="36" t="s">
        <v>79</v>
      </c>
      <c r="M15" s="4">
        <v>1</v>
      </c>
      <c r="N15" s="4" t="s">
        <v>78</v>
      </c>
      <c r="O15" s="79" t="s">
        <v>168</v>
      </c>
      <c r="P15" s="9" t="s">
        <v>165</v>
      </c>
    </row>
    <row r="16" spans="1:16" outlineLevel="1" x14ac:dyDescent="0.2">
      <c r="A16" s="151"/>
      <c r="B16" s="129" t="s">
        <v>246</v>
      </c>
      <c r="C16" s="130"/>
      <c r="D16" s="130"/>
      <c r="E16" s="130"/>
      <c r="F16" s="130"/>
      <c r="G16" s="130"/>
      <c r="H16" s="130"/>
      <c r="I16" s="312" t="str" cm="1">
        <f t="array" ref="I16">IF(A16&lt;&gt;"", "/" &amp; A16,"") &amp; IF(B16&lt;&gt;"", _xlfn.XLOOKUP("*",$A$5:A16,"/" &amp; $A$5:A16,,2,-1) &amp; "/" &amp; B16,"") &amp; IF(C16&lt;&gt;"",_xlfn.XLOOKUP("*",$A$5:A16,"/" &amp; $A$5:A16,,2,-1) &amp; _xlfn.XLOOKUP("*",$B$5:B16,"/" &amp; $B$5:B16,,2,-1) &amp; "/" &amp; C16,"") &amp; IF(D16&lt;&gt;"",_xlfn.XLOOKUP("*",$A$5:A16,"/" &amp; $A$5:A16,,2,-1) &amp; _xlfn.XLOOKUP("*",$B$5:B16,"/" &amp; $B$5:B16,,2,-1) &amp; _xlfn.XLOOKUP("*",$C$5:C16,"/" &amp; $C$5:C16,,2,-1) &amp; "/" &amp; D16,"") &amp; IF(E16&lt;&gt;"",_xlfn.XLOOKUP("*",$A$5:A16,"/" &amp; $A$5:A16,,2,-1) &amp; _xlfn.XLOOKUP("*",$B$5:B16,"/" &amp; $B$5:B16,,2,-1) &amp; _xlfn.XLOOKUP("*",$C$5:C16,"/" &amp; $C$5:C16,,2,-1) &amp; _xlfn.XLOOKUP("*",$D$5:D16,"/" &amp; $D$5:D16,,2,-1) &amp; "/" &amp; E16,"") &amp; IF(F16&lt;&gt;"",_xlfn.XLOOKUP("*",$A$5:A16,"/" &amp; $A$5:A16,,2,-1) &amp; _xlfn.XLOOKUP("*",$B$5:B16,"/" &amp; $B$5:B16,,2,-1) &amp; _xlfn.XLOOKUP("*",$C$5:C16,"/" &amp; $C$5:C16,,2,-1) &amp; _xlfn.XLOOKUP("*",$D$5:D16,"/" &amp; $D$5:D16,,2,-1) &amp; _xlfn.XLOOKUP("*",$E$5:E16,"/" &amp; $E$5:E16,,2,-1) &amp; "/" &amp; F16,"") &amp; IF(G16&lt;&gt;"",_xlfn.XLOOKUP("*",$A$5:A16,"/" &amp; $A$5:A16,,2,-1) &amp; _xlfn.XLOOKUP("*",$B$5:B16,"/" &amp; $B$5:B16,,2,-1) &amp; _xlfn.XLOOKUP("*",$C$5:C16,"/" &amp; $C$5:C16,,2,-1) &amp; _xlfn.XLOOKUP("*",$D$5:D16,"/" &amp; $D$5:D16,,2,-1) &amp; _xlfn.XLOOKUP("*",$E$5:E16,"/" &amp; $E$5:E16,,2,-1) &amp; _xlfn.XLOOKUP("*",$F$5:F16,"/" &amp; $F$5:F16,,2,-1) &amp; "/" &amp; G16,"") &amp; IF(H16&lt;&gt;"",_xlfn.XLOOKUP("*",$A$5:A16,"/" &amp; $A$5:A16,,2,-1) &amp; _xlfn.XLOOKUP("*",$B$5:B16,"/" &amp; $B$5:B16,,2,-1) &amp; _xlfn.XLOOKUP("*",$C$5:C16,"/" &amp; $C$5:C16,,2,-1) &amp; _xlfn.XLOOKUP("*",$D$5:D16,"/" &amp; $D$5:D16,,2,-1) &amp; _xlfn.XLOOKUP("*",$E$5:E16,"/" &amp; $E$5:E16,,2,-1) &amp; _xlfn.XLOOKUP("*",$F$5:F16,"/" &amp; $F$5:F16,,2,-1) &amp; _xlfn.XLOOKUP("*",$G$5:G16,"/" &amp; $G$5:G16,,2,-1) &amp; "/" &amp; H16,"")</f>
        <v>/Transmission/OriginHeaders</v>
      </c>
      <c r="J16" s="220"/>
      <c r="K16" s="130"/>
      <c r="L16" s="220"/>
      <c r="M16" s="221"/>
      <c r="N16" s="15" t="s">
        <v>78</v>
      </c>
      <c r="O16" s="80" t="s">
        <v>168</v>
      </c>
      <c r="P16" s="25"/>
    </row>
    <row r="17" spans="1:16" outlineLevel="2" x14ac:dyDescent="0.2">
      <c r="A17" s="150"/>
      <c r="B17" s="159"/>
      <c r="C17" s="130" t="s">
        <v>247</v>
      </c>
      <c r="D17" s="130"/>
      <c r="E17" s="130"/>
      <c r="F17" s="130"/>
      <c r="G17" s="130"/>
      <c r="H17" s="130"/>
      <c r="I17" s="312" t="str" cm="1">
        <f t="array" ref="I17">IF(A17&lt;&gt;"", "/" &amp; A17,"") &amp; IF(B17&lt;&gt;"", _xlfn.XLOOKUP("*",$A$5:A17,"/" &amp; $A$5:A17,,2,-1) &amp; "/" &amp; B17,"") &amp; IF(C17&lt;&gt;"",_xlfn.XLOOKUP("*",$A$5:A17,"/" &amp; $A$5:A17,,2,-1) &amp; _xlfn.XLOOKUP("*",$B$5:B17,"/" &amp; $B$5:B17,,2,-1) &amp; "/" &amp; C17,"") &amp; IF(D17&lt;&gt;"",_xlfn.XLOOKUP("*",$A$5:A17,"/" &amp; $A$5:A17,,2,-1) &amp; _xlfn.XLOOKUP("*",$B$5:B17,"/" &amp; $B$5:B17,,2,-1) &amp; _xlfn.XLOOKUP("*",$C$5:C17,"/" &amp; $C$5:C17,,2,-1) &amp; "/" &amp; D17,"") &amp; IF(E17&lt;&gt;"",_xlfn.XLOOKUP("*",$A$5:A17,"/" &amp; $A$5:A17,,2,-1) &amp; _xlfn.XLOOKUP("*",$B$5:B17,"/" &amp; $B$5:B17,,2,-1) &amp; _xlfn.XLOOKUP("*",$C$5:C17,"/" &amp; $C$5:C17,,2,-1) &amp; _xlfn.XLOOKUP("*",$D$5:D17,"/" &amp; $D$5:D17,,2,-1) &amp; "/" &amp; E17,"") &amp; IF(F17&lt;&gt;"",_xlfn.XLOOKUP("*",$A$5:A17,"/" &amp; $A$5:A17,,2,-1) &amp; _xlfn.XLOOKUP("*",$B$5:B17,"/" &amp; $B$5:B17,,2,-1) &amp; _xlfn.XLOOKUP("*",$C$5:C17,"/" &amp; $C$5:C17,,2,-1) &amp; _xlfn.XLOOKUP("*",$D$5:D17,"/" &amp; $D$5:D17,,2,-1) &amp; _xlfn.XLOOKUP("*",$E$5:E17,"/" &amp; $E$5:E17,,2,-1) &amp; "/" &amp; F17,"") &amp; IF(G17&lt;&gt;"",_xlfn.XLOOKUP("*",$A$5:A17,"/" &amp; $A$5:A17,,2,-1) &amp; _xlfn.XLOOKUP("*",$B$5:B17,"/" &amp; $B$5:B17,,2,-1) &amp; _xlfn.XLOOKUP("*",$C$5:C17,"/" &amp; $C$5:C17,,2,-1) &amp; _xlfn.XLOOKUP("*",$D$5:D17,"/" &amp; $D$5:D17,,2,-1) &amp; _xlfn.XLOOKUP("*",$E$5:E17,"/" &amp; $E$5:E17,,2,-1) &amp; _xlfn.XLOOKUP("*",$F$5:F17,"/" &amp; $F$5:F17,,2,-1) &amp; "/" &amp; G17,"") &amp; IF(H17&lt;&gt;"",_xlfn.XLOOKUP("*",$A$5:A17,"/" &amp; $A$5:A17,,2,-1) &amp; _xlfn.XLOOKUP("*",$B$5:B17,"/" &amp; $B$5:B17,,2,-1) &amp; _xlfn.XLOOKUP("*",$C$5:C17,"/" &amp; $C$5:C17,,2,-1) &amp; _xlfn.XLOOKUP("*",$D$5:D17,"/" &amp; $D$5:D17,,2,-1) &amp; _xlfn.XLOOKUP("*",$E$5:E17,"/" &amp; $E$5:E17,,2,-1) &amp; _xlfn.XLOOKUP("*",$F$5:F17,"/" &amp; $F$5:F17,,2,-1) &amp; _xlfn.XLOOKUP("*",$G$5:G17,"/" &amp; $G$5:G17,,2,-1) &amp; "/" &amp; H17,"")</f>
        <v>/Transmission/OriginHeaders/ReturnOriginHeader</v>
      </c>
      <c r="J17" s="220"/>
      <c r="K17" s="130"/>
      <c r="L17" s="220"/>
      <c r="M17" s="221"/>
      <c r="N17" s="18" t="s">
        <v>78</v>
      </c>
      <c r="O17" s="81" t="s">
        <v>168</v>
      </c>
      <c r="P17" s="26"/>
    </row>
    <row r="18" spans="1:16" outlineLevel="3" x14ac:dyDescent="0.2">
      <c r="A18" s="150"/>
      <c r="B18" s="156"/>
      <c r="C18" s="164"/>
      <c r="D18" s="126" t="s">
        <v>248</v>
      </c>
      <c r="E18" s="126"/>
      <c r="F18" s="126"/>
      <c r="G18" s="126"/>
      <c r="H18" s="126"/>
      <c r="I18" s="289" t="str" cm="1">
        <f t="array" ref="I18">IF(A18&lt;&gt;"", "/" &amp; A18,"") &amp; IF(B18&lt;&gt;"", _xlfn.XLOOKUP("*",$A$5:A18,"/" &amp; $A$5:A18,,2,-1) &amp; "/" &amp; B18,"") &amp; IF(C18&lt;&gt;"",_xlfn.XLOOKUP("*",$A$5:A18,"/" &amp; $A$5:A18,,2,-1) &amp; _xlfn.XLOOKUP("*",$B$5:B18,"/" &amp; $B$5:B18,,2,-1) &amp; "/" &amp; C18,"") &amp; IF(D18&lt;&gt;"",_xlfn.XLOOKUP("*",$A$5:A18,"/" &amp; $A$5:A18,,2,-1) &amp; _xlfn.XLOOKUP("*",$B$5:B18,"/" &amp; $B$5:B18,,2,-1) &amp; _xlfn.XLOOKUP("*",$C$5:C18,"/" &amp; $C$5:C18,,2,-1) &amp; "/" &amp; D18,"") &amp; IF(E18&lt;&gt;"",_xlfn.XLOOKUP("*",$A$5:A18,"/" &amp; $A$5:A18,,2,-1) &amp; _xlfn.XLOOKUP("*",$B$5:B18,"/" &amp; $B$5:B18,,2,-1) &amp; _xlfn.XLOOKUP("*",$C$5:C18,"/" &amp; $C$5:C18,,2,-1) &amp; _xlfn.XLOOKUP("*",$D$5:D18,"/" &amp; $D$5:D18,,2,-1) &amp; "/" &amp; E18,"") &amp; IF(F18&lt;&gt;"",_xlfn.XLOOKUP("*",$A$5:A18,"/" &amp; $A$5:A18,,2,-1) &amp; _xlfn.XLOOKUP("*",$B$5:B18,"/" &amp; $B$5:B18,,2,-1) &amp; _xlfn.XLOOKUP("*",$C$5:C18,"/" &amp; $C$5:C18,,2,-1) &amp; _xlfn.XLOOKUP("*",$D$5:D18,"/" &amp; $D$5:D18,,2,-1) &amp; _xlfn.XLOOKUP("*",$E$5:E18,"/" &amp; $E$5:E18,,2,-1) &amp; "/" &amp; F18,"") &amp; IF(G18&lt;&gt;"",_xlfn.XLOOKUP("*",$A$5:A18,"/" &amp; $A$5:A18,,2,-1) &amp; _xlfn.XLOOKUP("*",$B$5:B18,"/" &amp; $B$5:B18,,2,-1) &amp; _xlfn.XLOOKUP("*",$C$5:C18,"/" &amp; $C$5:C18,,2,-1) &amp; _xlfn.XLOOKUP("*",$D$5:D18,"/" &amp; $D$5:D18,,2,-1) &amp; _xlfn.XLOOKUP("*",$E$5:E18,"/" &amp; $E$5:E18,,2,-1) &amp; _xlfn.XLOOKUP("*",$F$5:F18,"/" &amp; $F$5:F18,,2,-1) &amp; "/" &amp; G18,"") &amp; IF(H18&lt;&gt;"",_xlfn.XLOOKUP("*",$A$5:A18,"/" &amp; $A$5:A18,,2,-1) &amp; _xlfn.XLOOKUP("*",$B$5:B18,"/" &amp; $B$5:B18,,2,-1) &amp; _xlfn.XLOOKUP("*",$C$5:C18,"/" &amp; $C$5:C18,,2,-1) &amp; _xlfn.XLOOKUP("*",$D$5:D18,"/" &amp; $D$5:D18,,2,-1) &amp; _xlfn.XLOOKUP("*",$E$5:E18,"/" &amp; $E$5:E18,,2,-1) &amp; _xlfn.XLOOKUP("*",$F$5:F18,"/" &amp; $F$5:F18,,2,-1) &amp; _xlfn.XLOOKUP("*",$G$5:G18,"/" &amp; $G$5:G18,,2,-1) &amp; "/" &amp; H18,"")</f>
        <v>/Transmission/OriginHeaders/ReturnOriginHeader/OriginId</v>
      </c>
      <c r="J18" s="302"/>
      <c r="K18" s="17" t="s">
        <v>34</v>
      </c>
      <c r="L18" s="37" t="s">
        <v>80</v>
      </c>
      <c r="M18" s="16">
        <v>8</v>
      </c>
      <c r="N18" s="16" t="s">
        <v>78</v>
      </c>
      <c r="O18" s="82" t="s">
        <v>168</v>
      </c>
      <c r="P18" s="27" t="s">
        <v>203</v>
      </c>
    </row>
    <row r="19" spans="1:16" outlineLevel="3" x14ac:dyDescent="0.2">
      <c r="A19" s="150"/>
      <c r="B19" s="156"/>
      <c r="C19" s="165"/>
      <c r="D19" s="125" t="s">
        <v>81</v>
      </c>
      <c r="E19" s="126"/>
      <c r="F19" s="126"/>
      <c r="G19" s="126"/>
      <c r="H19" s="126"/>
      <c r="I19" s="287" t="str" cm="1">
        <f t="array" ref="I19">IF(A19&lt;&gt;"", "/" &amp; A19,"") &amp; IF(B19&lt;&gt;"", _xlfn.XLOOKUP("*",$A$5:A19,"/" &amp; $A$5:A19,,2,-1) &amp; "/" &amp; B19,"") &amp; IF(C19&lt;&gt;"",_xlfn.XLOOKUP("*",$A$5:A19,"/" &amp; $A$5:A19,,2,-1) &amp; _xlfn.XLOOKUP("*",$B$5:B19,"/" &amp; $B$5:B19,,2,-1) &amp; "/" &amp; C19,"") &amp; IF(D19&lt;&gt;"",_xlfn.XLOOKUP("*",$A$5:A19,"/" &amp; $A$5:A19,,2,-1) &amp; _xlfn.XLOOKUP("*",$B$5:B19,"/" &amp; $B$5:B19,,2,-1) &amp; _xlfn.XLOOKUP("*",$C$5:C19,"/" &amp; $C$5:C19,,2,-1) &amp; "/" &amp; D19,"") &amp; IF(E19&lt;&gt;"",_xlfn.XLOOKUP("*",$A$5:A19,"/" &amp; $A$5:A19,,2,-1) &amp; _xlfn.XLOOKUP("*",$B$5:B19,"/" &amp; $B$5:B19,,2,-1) &amp; _xlfn.XLOOKUP("*",$C$5:C19,"/" &amp; $C$5:C19,,2,-1) &amp; _xlfn.XLOOKUP("*",$D$5:D19,"/" &amp; $D$5:D19,,2,-1) &amp; "/" &amp; E19,"") &amp; IF(F19&lt;&gt;"",_xlfn.XLOOKUP("*",$A$5:A19,"/" &amp; $A$5:A19,,2,-1) &amp; _xlfn.XLOOKUP("*",$B$5:B19,"/" &amp; $B$5:B19,,2,-1) &amp; _xlfn.XLOOKUP("*",$C$5:C19,"/" &amp; $C$5:C19,,2,-1) &amp; _xlfn.XLOOKUP("*",$D$5:D19,"/" &amp; $D$5:D19,,2,-1) &amp; _xlfn.XLOOKUP("*",$E$5:E19,"/" &amp; $E$5:E19,,2,-1) &amp; "/" &amp; F19,"") &amp; IF(G19&lt;&gt;"",_xlfn.XLOOKUP("*",$A$5:A19,"/" &amp; $A$5:A19,,2,-1) &amp; _xlfn.XLOOKUP("*",$B$5:B19,"/" &amp; $B$5:B19,,2,-1) &amp; _xlfn.XLOOKUP("*",$C$5:C19,"/" &amp; $C$5:C19,,2,-1) &amp; _xlfn.XLOOKUP("*",$D$5:D19,"/" &amp; $D$5:D19,,2,-1) &amp; _xlfn.XLOOKUP("*",$E$5:E19,"/" &amp; $E$5:E19,,2,-1) &amp; _xlfn.XLOOKUP("*",$F$5:F19,"/" &amp; $F$5:F19,,2,-1) &amp; "/" &amp; G19,"") &amp; IF(H19&lt;&gt;"",_xlfn.XLOOKUP("*",$A$5:A19,"/" &amp; $A$5:A19,,2,-1) &amp; _xlfn.XLOOKUP("*",$B$5:B19,"/" &amp; $B$5:B19,,2,-1) &amp; _xlfn.XLOOKUP("*",$C$5:C19,"/" &amp; $C$5:C19,,2,-1) &amp; _xlfn.XLOOKUP("*",$D$5:D19,"/" &amp; $D$5:D19,,2,-1) &amp; _xlfn.XLOOKUP("*",$E$5:E19,"/" &amp; $E$5:E19,,2,-1) &amp; _xlfn.XLOOKUP("*",$F$5:F19,"/" &amp; $F$5:F19,,2,-1) &amp; _xlfn.XLOOKUP("*",$G$5:G19,"/" &amp; $G$5:G19,,2,-1) &amp; "/" &amp; H19,"")</f>
        <v>/Transmission/OriginHeaders/ReturnOriginHeader/Timestamp</v>
      </c>
      <c r="J19" s="300"/>
      <c r="K19" s="3" t="s">
        <v>2</v>
      </c>
      <c r="L19" s="36" t="s">
        <v>81</v>
      </c>
      <c r="M19" s="4"/>
      <c r="N19" s="4" t="s">
        <v>78</v>
      </c>
      <c r="O19" s="79" t="s">
        <v>168</v>
      </c>
      <c r="P19" s="9" t="s">
        <v>202</v>
      </c>
    </row>
    <row r="20" spans="1:16" outlineLevel="3" x14ac:dyDescent="0.2">
      <c r="A20" s="150"/>
      <c r="B20" s="156"/>
      <c r="C20" s="165"/>
      <c r="D20" s="129" t="s">
        <v>249</v>
      </c>
      <c r="E20" s="130"/>
      <c r="F20" s="130"/>
      <c r="G20" s="130"/>
      <c r="H20" s="130"/>
      <c r="I20" s="312" t="str" cm="1">
        <f t="array" ref="I20">IF(A20&lt;&gt;"", "/" &amp; A20,"") &amp; IF(B20&lt;&gt;"", _xlfn.XLOOKUP("*",$A$5:A20,"/" &amp; $A$5:A20,,2,-1) &amp; "/" &amp; B20,"") &amp; IF(C20&lt;&gt;"",_xlfn.XLOOKUP("*",$A$5:A20,"/" &amp; $A$5:A20,,2,-1) &amp; _xlfn.XLOOKUP("*",$B$5:B20,"/" &amp; $B$5:B20,,2,-1) &amp; "/" &amp; C20,"") &amp; IF(D20&lt;&gt;"",_xlfn.XLOOKUP("*",$A$5:A20,"/" &amp; $A$5:A20,,2,-1) &amp; _xlfn.XLOOKUP("*",$B$5:B20,"/" &amp; $B$5:B20,,2,-1) &amp; _xlfn.XLOOKUP("*",$C$5:C20,"/" &amp; $C$5:C20,,2,-1) &amp; "/" &amp; D20,"") &amp; IF(E20&lt;&gt;"",_xlfn.XLOOKUP("*",$A$5:A20,"/" &amp; $A$5:A20,,2,-1) &amp; _xlfn.XLOOKUP("*",$B$5:B20,"/" &amp; $B$5:B20,,2,-1) &amp; _xlfn.XLOOKUP("*",$C$5:C20,"/" &amp; $C$5:C20,,2,-1) &amp; _xlfn.XLOOKUP("*",$D$5:D20,"/" &amp; $D$5:D20,,2,-1) &amp; "/" &amp; E20,"") &amp; IF(F20&lt;&gt;"",_xlfn.XLOOKUP("*",$A$5:A20,"/" &amp; $A$5:A20,,2,-1) &amp; _xlfn.XLOOKUP("*",$B$5:B20,"/" &amp; $B$5:B20,,2,-1) &amp; _xlfn.XLOOKUP("*",$C$5:C20,"/" &amp; $C$5:C20,,2,-1) &amp; _xlfn.XLOOKUP("*",$D$5:D20,"/" &amp; $D$5:D20,,2,-1) &amp; _xlfn.XLOOKUP("*",$E$5:E20,"/" &amp; $E$5:E20,,2,-1) &amp; "/" &amp; F20,"") &amp; IF(G20&lt;&gt;"",_xlfn.XLOOKUP("*",$A$5:A20,"/" &amp; $A$5:A20,,2,-1) &amp; _xlfn.XLOOKUP("*",$B$5:B20,"/" &amp; $B$5:B20,,2,-1) &amp; _xlfn.XLOOKUP("*",$C$5:C20,"/" &amp; $C$5:C20,,2,-1) &amp; _xlfn.XLOOKUP("*",$D$5:D20,"/" &amp; $D$5:D20,,2,-1) &amp; _xlfn.XLOOKUP("*",$E$5:E20,"/" &amp; $E$5:E20,,2,-1) &amp; _xlfn.XLOOKUP("*",$F$5:F20,"/" &amp; $F$5:F20,,2,-1) &amp; "/" &amp; G20,"") &amp; IF(H20&lt;&gt;"",_xlfn.XLOOKUP("*",$A$5:A20,"/" &amp; $A$5:A20,,2,-1) &amp; _xlfn.XLOOKUP("*",$B$5:B20,"/" &amp; $B$5:B20,,2,-1) &amp; _xlfn.XLOOKUP("*",$C$5:C20,"/" &amp; $C$5:C20,,2,-1) &amp; _xlfn.XLOOKUP("*",$D$5:D20,"/" &amp; $D$5:D20,,2,-1) &amp; _xlfn.XLOOKUP("*",$E$5:E20,"/" &amp; $E$5:E20,,2,-1) &amp; _xlfn.XLOOKUP("*",$F$5:F20,"/" &amp; $F$5:F20,,2,-1) &amp; _xlfn.XLOOKUP("*",$G$5:G20,"/" &amp; $G$5:G20,,2,-1) &amp; "/" &amp; H20,"")</f>
        <v>/Transmission/OriginHeaders/ReturnOriginHeader/OriginManifest</v>
      </c>
      <c r="J20" s="222"/>
      <c r="K20" s="130"/>
      <c r="L20" s="220"/>
      <c r="M20" s="223"/>
      <c r="N20" s="28" t="s">
        <v>78</v>
      </c>
      <c r="O20" s="83" t="s">
        <v>168</v>
      </c>
      <c r="P20" s="58"/>
    </row>
    <row r="21" spans="1:16" outlineLevel="4" x14ac:dyDescent="0.2">
      <c r="A21" s="152"/>
      <c r="B21" s="156"/>
      <c r="C21" s="166"/>
      <c r="D21" s="169"/>
      <c r="E21" s="98" t="s">
        <v>250</v>
      </c>
      <c r="F21" s="98"/>
      <c r="G21" s="98"/>
      <c r="H21" s="138"/>
      <c r="I21" s="290" t="str" cm="1">
        <f t="array" ref="I21">IF(A21&lt;&gt;"", "/" &amp; A21,"") &amp; IF(B21&lt;&gt;"", _xlfn.XLOOKUP("*",$A$5:A21,"/" &amp; $A$5:A21,,2,-1) &amp; "/" &amp; B21,"") &amp; IF(C21&lt;&gt;"",_xlfn.XLOOKUP("*",$A$5:A21,"/" &amp; $A$5:A21,,2,-1) &amp; _xlfn.XLOOKUP("*",$B$5:B21,"/" &amp; $B$5:B21,,2,-1) &amp; "/" &amp; C21,"") &amp; IF(D21&lt;&gt;"",_xlfn.XLOOKUP("*",$A$5:A21,"/" &amp; $A$5:A21,,2,-1) &amp; _xlfn.XLOOKUP("*",$B$5:B21,"/" &amp; $B$5:B21,,2,-1) &amp; _xlfn.XLOOKUP("*",$C$5:C21,"/" &amp; $C$5:C21,,2,-1) &amp; "/" &amp; D21,"") &amp; IF(E21&lt;&gt;"",_xlfn.XLOOKUP("*",$A$5:A21,"/" &amp; $A$5:A21,,2,-1) &amp; _xlfn.XLOOKUP("*",$B$5:B21,"/" &amp; $B$5:B21,,2,-1) &amp; _xlfn.XLOOKUP("*",$C$5:C21,"/" &amp; $C$5:C21,,2,-1) &amp; _xlfn.XLOOKUP("*",$D$5:D21,"/" &amp; $D$5:D21,,2,-1) &amp; "/" &amp; E21,"") &amp; IF(F21&lt;&gt;"",_xlfn.XLOOKUP("*",$A$5:A21,"/" &amp; $A$5:A21,,2,-1) &amp; _xlfn.XLOOKUP("*",$B$5:B21,"/" &amp; $B$5:B21,,2,-1) &amp; _xlfn.XLOOKUP("*",$C$5:C21,"/" &amp; $C$5:C21,,2,-1) &amp; _xlfn.XLOOKUP("*",$D$5:D21,"/" &amp; $D$5:D21,,2,-1) &amp; _xlfn.XLOOKUP("*",$E$5:E21,"/" &amp; $E$5:E21,,2,-1) &amp; "/" &amp; F21,"") &amp; IF(G21&lt;&gt;"",_xlfn.XLOOKUP("*",$A$5:A21,"/" &amp; $A$5:A21,,2,-1) &amp; _xlfn.XLOOKUP("*",$B$5:B21,"/" &amp; $B$5:B21,,2,-1) &amp; _xlfn.XLOOKUP("*",$C$5:C21,"/" &amp; $C$5:C21,,2,-1) &amp; _xlfn.XLOOKUP("*",$D$5:D21,"/" &amp; $D$5:D21,,2,-1) &amp; _xlfn.XLOOKUP("*",$E$5:E21,"/" &amp; $E$5:E21,,2,-1) &amp; _xlfn.XLOOKUP("*",$F$5:F21,"/" &amp; $F$5:F21,,2,-1) &amp; "/" &amp; G21,"") &amp; IF(H21&lt;&gt;"",_xlfn.XLOOKUP("*",$A$5:A21,"/" &amp; $A$5:A21,,2,-1) &amp; _xlfn.XLOOKUP("*",$B$5:B21,"/" &amp; $B$5:B21,,2,-1) &amp; _xlfn.XLOOKUP("*",$C$5:C21,"/" &amp; $C$5:C21,,2,-1) &amp; _xlfn.XLOOKUP("*",$D$5:D21,"/" &amp; $D$5:D21,,2,-1) &amp; _xlfn.XLOOKUP("*",$E$5:E21,"/" &amp; $E$5:E21,,2,-1) &amp; _xlfn.XLOOKUP("*",$F$5:F21,"/" &amp; $F$5:F21,,2,-1) &amp; _xlfn.XLOOKUP("*",$G$5:G21,"/" &amp; $G$5:G21,,2,-1) &amp; "/" &amp; H21,"")</f>
        <v>/Transmission/OriginHeaders/ReturnOriginHeader/OriginManifest/@itemCount</v>
      </c>
      <c r="J21" s="303"/>
      <c r="K21" s="98" t="s">
        <v>32</v>
      </c>
      <c r="L21" s="97" t="s">
        <v>83</v>
      </c>
      <c r="M21" s="100">
        <v>15</v>
      </c>
      <c r="N21" s="100" t="s">
        <v>78</v>
      </c>
      <c r="O21" s="101" t="s">
        <v>168</v>
      </c>
      <c r="P21" s="99" t="s">
        <v>110</v>
      </c>
    </row>
    <row r="22" spans="1:16" outlineLevel="4" x14ac:dyDescent="0.2">
      <c r="A22" s="150"/>
      <c r="B22" s="156"/>
      <c r="C22" s="166"/>
      <c r="D22" s="170"/>
      <c r="E22" s="129" t="s">
        <v>251</v>
      </c>
      <c r="F22" s="130"/>
      <c r="G22" s="130"/>
      <c r="H22" s="130"/>
      <c r="I22" s="312" t="str" cm="1">
        <f t="array" ref="I22">IF(A22&lt;&gt;"", "/" &amp; A22,"") &amp; IF(B22&lt;&gt;"", _xlfn.XLOOKUP("*",$A$5:A22,"/" &amp; $A$5:A22,,2,-1) &amp; "/" &amp; B22,"") &amp; IF(C22&lt;&gt;"",_xlfn.XLOOKUP("*",$A$5:A22,"/" &amp; $A$5:A22,,2,-1) &amp; _xlfn.XLOOKUP("*",$B$5:B22,"/" &amp; $B$5:B22,,2,-1) &amp; "/" &amp; C22,"") &amp; IF(D22&lt;&gt;"",_xlfn.XLOOKUP("*",$A$5:A22,"/" &amp; $A$5:A22,,2,-1) &amp; _xlfn.XLOOKUP("*",$B$5:B22,"/" &amp; $B$5:B22,,2,-1) &amp; _xlfn.XLOOKUP("*",$C$5:C22,"/" &amp; $C$5:C22,,2,-1) &amp; "/" &amp; D22,"") &amp; IF(E22&lt;&gt;"",_xlfn.XLOOKUP("*",$A$5:A22,"/" &amp; $A$5:A22,,2,-1) &amp; _xlfn.XLOOKUP("*",$B$5:B22,"/" &amp; $B$5:B22,,2,-1) &amp; _xlfn.XLOOKUP("*",$C$5:C22,"/" &amp; $C$5:C22,,2,-1) &amp; _xlfn.XLOOKUP("*",$D$5:D22,"/" &amp; $D$5:D22,,2,-1) &amp; "/" &amp; E22,"") &amp; IF(F22&lt;&gt;"",_xlfn.XLOOKUP("*",$A$5:A22,"/" &amp; $A$5:A22,,2,-1) &amp; _xlfn.XLOOKUP("*",$B$5:B22,"/" &amp; $B$5:B22,,2,-1) &amp; _xlfn.XLOOKUP("*",$C$5:C22,"/" &amp; $C$5:C22,,2,-1) &amp; _xlfn.XLOOKUP("*",$D$5:D22,"/" &amp; $D$5:D22,,2,-1) &amp; _xlfn.XLOOKUP("*",$E$5:E22,"/" &amp; $E$5:E22,,2,-1) &amp; "/" &amp; F22,"") &amp; IF(G22&lt;&gt;"",_xlfn.XLOOKUP("*",$A$5:A22,"/" &amp; $A$5:A22,,2,-1) &amp; _xlfn.XLOOKUP("*",$B$5:B22,"/" &amp; $B$5:B22,,2,-1) &amp; _xlfn.XLOOKUP("*",$C$5:C22,"/" &amp; $C$5:C22,,2,-1) &amp; _xlfn.XLOOKUP("*",$D$5:D22,"/" &amp; $D$5:D22,,2,-1) &amp; _xlfn.XLOOKUP("*",$E$5:E22,"/" &amp; $E$5:E22,,2,-1) &amp; _xlfn.XLOOKUP("*",$F$5:F22,"/" &amp; $F$5:F22,,2,-1) &amp; "/" &amp; G22,"") &amp; IF(H22&lt;&gt;"",_xlfn.XLOOKUP("*",$A$5:A22,"/" &amp; $A$5:A22,,2,-1) &amp; _xlfn.XLOOKUP("*",$B$5:B22,"/" &amp; $B$5:B22,,2,-1) &amp; _xlfn.XLOOKUP("*",$C$5:C22,"/" &amp; $C$5:C22,,2,-1) &amp; _xlfn.XLOOKUP("*",$D$5:D22,"/" &amp; $D$5:D22,,2,-1) &amp; _xlfn.XLOOKUP("*",$E$5:E22,"/" &amp; $E$5:E22,,2,-1) &amp; _xlfn.XLOOKUP("*",$F$5:F22,"/" &amp; $F$5:F22,,2,-1) &amp; _xlfn.XLOOKUP("*",$G$5:G22,"/" &amp; $G$5:G22,,2,-1) &amp; "/" &amp; H22,"")</f>
        <v>/Transmission/OriginHeaders/ReturnOriginHeader/OriginManifest/ItemReference</v>
      </c>
      <c r="J22" s="222"/>
      <c r="K22" s="130"/>
      <c r="L22" s="220"/>
      <c r="M22" s="223"/>
      <c r="N22" s="28" t="s">
        <v>78</v>
      </c>
      <c r="O22" s="83" t="s">
        <v>168</v>
      </c>
      <c r="P22" s="58"/>
    </row>
    <row r="23" spans="1:16" ht="25.5" outlineLevel="4" x14ac:dyDescent="0.2">
      <c r="A23" s="152"/>
      <c r="B23" s="157"/>
      <c r="C23" s="167"/>
      <c r="D23" s="214"/>
      <c r="E23" s="187"/>
      <c r="F23" s="215" t="s">
        <v>252</v>
      </c>
      <c r="G23" s="216"/>
      <c r="H23" s="216"/>
      <c r="I23" s="291" t="str" cm="1">
        <f t="array" ref="I23">IF(A23&lt;&gt;"", "/" &amp; A23,"") &amp; IF(B23&lt;&gt;"", _xlfn.XLOOKUP("*",$A$5:A23,"/" &amp; $A$5:A23,,2,-1) &amp; "/" &amp; B23,"") &amp; IF(C23&lt;&gt;"",_xlfn.XLOOKUP("*",$A$5:A23,"/" &amp; $A$5:A23,,2,-1) &amp; _xlfn.XLOOKUP("*",$B$5:B23,"/" &amp; $B$5:B23,,2,-1) &amp; "/" &amp; C23,"") &amp; IF(D23&lt;&gt;"",_xlfn.XLOOKUP("*",$A$5:A23,"/" &amp; $A$5:A23,,2,-1) &amp; _xlfn.XLOOKUP("*",$B$5:B23,"/" &amp; $B$5:B23,,2,-1) &amp; _xlfn.XLOOKUP("*",$C$5:C23,"/" &amp; $C$5:C23,,2,-1) &amp; "/" &amp; D23,"") &amp; IF(E23&lt;&gt;"",_xlfn.XLOOKUP("*",$A$5:A23,"/" &amp; $A$5:A23,,2,-1) &amp; _xlfn.XLOOKUP("*",$B$5:B23,"/" &amp; $B$5:B23,,2,-1) &amp; _xlfn.XLOOKUP("*",$C$5:C23,"/" &amp; $C$5:C23,,2,-1) &amp; _xlfn.XLOOKUP("*",$D$5:D23,"/" &amp; $D$5:D23,,2,-1) &amp; "/" &amp; E23,"") &amp; IF(F23&lt;&gt;"",_xlfn.XLOOKUP("*",$A$5:A23,"/" &amp; $A$5:A23,,2,-1) &amp; _xlfn.XLOOKUP("*",$B$5:B23,"/" &amp; $B$5:B23,,2,-1) &amp; _xlfn.XLOOKUP("*",$C$5:C23,"/" &amp; $C$5:C23,,2,-1) &amp; _xlfn.XLOOKUP("*",$D$5:D23,"/" &amp; $D$5:D23,,2,-1) &amp; _xlfn.XLOOKUP("*",$E$5:E23,"/" &amp; $E$5:E23,,2,-1) &amp; "/" &amp; F23,"") &amp; IF(G23&lt;&gt;"",_xlfn.XLOOKUP("*",$A$5:A23,"/" &amp; $A$5:A23,,2,-1) &amp; _xlfn.XLOOKUP("*",$B$5:B23,"/" &amp; $B$5:B23,,2,-1) &amp; _xlfn.XLOOKUP("*",$C$5:C23,"/" &amp; $C$5:C23,,2,-1) &amp; _xlfn.XLOOKUP("*",$D$5:D23,"/" &amp; $D$5:D23,,2,-1) &amp; _xlfn.XLOOKUP("*",$E$5:E23,"/" &amp; $E$5:E23,,2,-1) &amp; _xlfn.XLOOKUP("*",$F$5:F23,"/" &amp; $F$5:F23,,2,-1) &amp; "/" &amp; G23,"") &amp; IF(H23&lt;&gt;"",_xlfn.XLOOKUP("*",$A$5:A23,"/" &amp; $A$5:A23,,2,-1) &amp; _xlfn.XLOOKUP("*",$B$5:B23,"/" &amp; $B$5:B23,,2,-1) &amp; _xlfn.XLOOKUP("*",$C$5:C23,"/" &amp; $C$5:C23,,2,-1) &amp; _xlfn.XLOOKUP("*",$D$5:D23,"/" &amp; $D$5:D23,,2,-1) &amp; _xlfn.XLOOKUP("*",$E$5:E23,"/" &amp; $E$5:E23,,2,-1) &amp; _xlfn.XLOOKUP("*",$F$5:F23,"/" &amp; $F$5:F23,,2,-1) &amp; _xlfn.XLOOKUP("*",$G$5:G23,"/" &amp; $G$5:G23,,2,-1) &amp; "/" &amp; H23,"")</f>
        <v>/Transmission/OriginHeaders/ReturnOriginHeader/OriginManifest/ItemReference/@contentLocation</v>
      </c>
      <c r="J23" s="303"/>
      <c r="K23" s="98" t="s">
        <v>33</v>
      </c>
      <c r="L23" s="97" t="s">
        <v>84</v>
      </c>
      <c r="M23" s="100">
        <v>256</v>
      </c>
      <c r="N23" s="100" t="s">
        <v>78</v>
      </c>
      <c r="O23" s="101" t="s">
        <v>168</v>
      </c>
      <c r="P23" s="99" t="s">
        <v>180</v>
      </c>
    </row>
    <row r="24" spans="1:16" outlineLevel="3" x14ac:dyDescent="0.2">
      <c r="A24" s="150"/>
      <c r="B24" s="156"/>
      <c r="C24" s="165"/>
      <c r="D24" s="129" t="s">
        <v>253</v>
      </c>
      <c r="E24" s="130"/>
      <c r="F24" s="130"/>
      <c r="G24" s="130"/>
      <c r="H24" s="130"/>
      <c r="I24" s="312" t="str" cm="1">
        <f t="array" ref="I24">IF(A24&lt;&gt;"", "/" &amp; A24,"") &amp; IF(B24&lt;&gt;"", _xlfn.XLOOKUP("*",$A$5:A24,"/" &amp; $A$5:A24,,2,-1) &amp; "/" &amp; B24,"") &amp; IF(C24&lt;&gt;"",_xlfn.XLOOKUP("*",$A$5:A24,"/" &amp; $A$5:A24,,2,-1) &amp; _xlfn.XLOOKUP("*",$B$5:B24,"/" &amp; $B$5:B24,,2,-1) &amp; "/" &amp; C24,"") &amp; IF(D24&lt;&gt;"",_xlfn.XLOOKUP("*",$A$5:A24,"/" &amp; $A$5:A24,,2,-1) &amp; _xlfn.XLOOKUP("*",$B$5:B24,"/" &amp; $B$5:B24,,2,-1) &amp; _xlfn.XLOOKUP("*",$C$5:C24,"/" &amp; $C$5:C24,,2,-1) &amp; "/" &amp; D24,"") &amp; IF(E24&lt;&gt;"",_xlfn.XLOOKUP("*",$A$5:A24,"/" &amp; $A$5:A24,,2,-1) &amp; _xlfn.XLOOKUP("*",$B$5:B24,"/" &amp; $B$5:B24,,2,-1) &amp; _xlfn.XLOOKUP("*",$C$5:C24,"/" &amp; $C$5:C24,,2,-1) &amp; _xlfn.XLOOKUP("*",$D$5:D24,"/" &amp; $D$5:D24,,2,-1) &amp; "/" &amp; E24,"") &amp; IF(F24&lt;&gt;"",_xlfn.XLOOKUP("*",$A$5:A24,"/" &amp; $A$5:A24,,2,-1) &amp; _xlfn.XLOOKUP("*",$B$5:B24,"/" &amp; $B$5:B24,,2,-1) &amp; _xlfn.XLOOKUP("*",$C$5:C24,"/" &amp; $C$5:C24,,2,-1) &amp; _xlfn.XLOOKUP("*",$D$5:D24,"/" &amp; $D$5:D24,,2,-1) &amp; _xlfn.XLOOKUP("*",$E$5:E24,"/" &amp; $E$5:E24,,2,-1) &amp; "/" &amp; F24,"") &amp; IF(G24&lt;&gt;"",_xlfn.XLOOKUP("*",$A$5:A24,"/" &amp; $A$5:A24,,2,-1) &amp; _xlfn.XLOOKUP("*",$B$5:B24,"/" &amp; $B$5:B24,,2,-1) &amp; _xlfn.XLOOKUP("*",$C$5:C24,"/" &amp; $C$5:C24,,2,-1) &amp; _xlfn.XLOOKUP("*",$D$5:D24,"/" &amp; $D$5:D24,,2,-1) &amp; _xlfn.XLOOKUP("*",$E$5:E24,"/" &amp; $E$5:E24,,2,-1) &amp; _xlfn.XLOOKUP("*",$F$5:F24,"/" &amp; $F$5:F24,,2,-1) &amp; "/" &amp; G24,"") &amp; IF(H24&lt;&gt;"",_xlfn.XLOOKUP("*",$A$5:A24,"/" &amp; $A$5:A24,,2,-1) &amp; _xlfn.XLOOKUP("*",$B$5:B24,"/" &amp; $B$5:B24,,2,-1) &amp; _xlfn.XLOOKUP("*",$C$5:C24,"/" &amp; $C$5:C24,,2,-1) &amp; _xlfn.XLOOKUP("*",$D$5:D24,"/" &amp; $D$5:D24,,2,-1) &amp; _xlfn.XLOOKUP("*",$E$5:E24,"/" &amp; $E$5:E24,,2,-1) &amp; _xlfn.XLOOKUP("*",$F$5:F24,"/" &amp; $F$5:F24,,2,-1) &amp; _xlfn.XLOOKUP("*",$G$5:G24,"/" &amp; $G$5:G24,,2,-1) &amp; "/" &amp; H24,"")</f>
        <v>/Transmission/OriginHeaders/ReturnOriginHeader/Originator</v>
      </c>
      <c r="J24" s="222"/>
      <c r="K24" s="130"/>
      <c r="L24" s="220"/>
      <c r="M24" s="223"/>
      <c r="N24" s="29" t="s">
        <v>78</v>
      </c>
      <c r="O24" s="85" t="s">
        <v>168</v>
      </c>
      <c r="P24" s="26"/>
    </row>
    <row r="25" spans="1:16" hidden="1" outlineLevel="3" x14ac:dyDescent="0.2">
      <c r="A25" s="354"/>
      <c r="B25" s="356"/>
      <c r="C25" s="358"/>
      <c r="D25" s="359"/>
      <c r="E25" s="366" t="s">
        <v>320</v>
      </c>
      <c r="F25" s="367"/>
      <c r="G25" s="367"/>
      <c r="H25" s="368"/>
      <c r="I25" s="339" t="str" cm="1">
        <f t="array" ref="I25">IF(A25&lt;&gt;"", "/" &amp; A25,"") &amp; IF(B25&lt;&gt;"", _xlfn.XLOOKUP("*",$A$5:A25,"/" &amp; $A$5:A25,,2,-1) &amp; "/" &amp; B25,"") &amp; IF(C25&lt;&gt;"",_xlfn.XLOOKUP("*",$A$5:A25,"/" &amp; $A$5:A25,,2,-1) &amp; _xlfn.XLOOKUP("*",$B$5:B25,"/" &amp; $B$5:B25,,2,-1) &amp; "/" &amp; C25,"") &amp; IF(D25&lt;&gt;"",_xlfn.XLOOKUP("*",$A$5:A25,"/" &amp; $A$5:A25,,2,-1) &amp; _xlfn.XLOOKUP("*",$B$5:B25,"/" &amp; $B$5:B25,,2,-1) &amp; _xlfn.XLOOKUP("*",$C$5:C25,"/" &amp; $C$5:C25,,2,-1) &amp; "/" &amp; D25,"") &amp; IF(E25&lt;&gt;"",_xlfn.XLOOKUP("*",$A$5:A25,"/" &amp; $A$5:A25,,2,-1) &amp; _xlfn.XLOOKUP("*",$B$5:B25,"/" &amp; $B$5:B25,,2,-1) &amp; _xlfn.XLOOKUP("*",$C$5:C25,"/" &amp; $C$5:C25,,2,-1) &amp; _xlfn.XLOOKUP("*",$D$5:D25,"/" &amp; $D$5:D25,,2,-1) &amp; "/" &amp; E25,"") &amp; IF(F25&lt;&gt;"",_xlfn.XLOOKUP("*",$A$5:A25,"/" &amp; $A$5:A25,,2,-1) &amp; _xlfn.XLOOKUP("*",$B$5:B25,"/" &amp; $B$5:B25,,2,-1) &amp; _xlfn.XLOOKUP("*",$C$5:C25,"/" &amp; $C$5:C25,,2,-1) &amp; _xlfn.XLOOKUP("*",$D$5:D25,"/" &amp; $D$5:D25,,2,-1) &amp; _xlfn.XLOOKUP("*",$E$5:E25,"/" &amp; $E$5:E25,,2,-1) &amp; "/" &amp; F25,"") &amp; IF(G25&lt;&gt;"",_xlfn.XLOOKUP("*",$A$5:A25,"/" &amp; $A$5:A25,,2,-1) &amp; _xlfn.XLOOKUP("*",$B$5:B25,"/" &amp; $B$5:B25,,2,-1) &amp; _xlfn.XLOOKUP("*",$C$5:C25,"/" &amp; $C$5:C25,,2,-1) &amp; _xlfn.XLOOKUP("*",$D$5:D25,"/" &amp; $D$5:D25,,2,-1) &amp; _xlfn.XLOOKUP("*",$E$5:E25,"/" &amp; $E$5:E25,,2,-1) &amp; _xlfn.XLOOKUP("*",$F$5:F25,"/" &amp; $F$5:F25,,2,-1) &amp; "/" &amp; G25,"") &amp; IF(H25&lt;&gt;"",_xlfn.XLOOKUP("*",$A$5:A25,"/" &amp; $A$5:A25,,2,-1) &amp; _xlfn.XLOOKUP("*",$B$5:B25,"/" &amp; $B$5:B25,,2,-1) &amp; _xlfn.XLOOKUP("*",$C$5:C25,"/" &amp; $C$5:C25,,2,-1) &amp; _xlfn.XLOOKUP("*",$D$5:D25,"/" &amp; $D$5:D25,,2,-1) &amp; _xlfn.XLOOKUP("*",$E$5:E25,"/" &amp; $E$5:E25,,2,-1) &amp; _xlfn.XLOOKUP("*",$F$5:F25,"/" &amp; $F$5:F25,,2,-1) &amp; _xlfn.XLOOKUP("*",$G$5:G25,"/" &amp; $G$5:G25,,2,-1) &amp; "/" &amp; H25,"")</f>
        <v>/Transmission/OriginHeaders/ReturnOriginHeader/Originator/AgentIdentifier</v>
      </c>
      <c r="J25" s="360"/>
      <c r="K25" s="362" t="s">
        <v>123</v>
      </c>
      <c r="L25" s="343" t="s">
        <v>94</v>
      </c>
      <c r="M25" s="363">
        <v>8</v>
      </c>
      <c r="N25" s="363" t="s">
        <v>78</v>
      </c>
      <c r="O25" s="364" t="s">
        <v>168</v>
      </c>
      <c r="P25" s="365" t="s">
        <v>354</v>
      </c>
    </row>
    <row r="26" spans="1:16" outlineLevel="2" x14ac:dyDescent="0.2">
      <c r="A26" s="355"/>
      <c r="B26" s="357"/>
      <c r="C26" s="357"/>
      <c r="D26" s="357"/>
      <c r="E26" s="369"/>
      <c r="F26" s="370"/>
      <c r="G26" s="370"/>
      <c r="H26" s="361"/>
      <c r="I26" s="340"/>
      <c r="J26" s="361"/>
      <c r="K26" s="344"/>
      <c r="L26" s="344"/>
      <c r="M26" s="344"/>
      <c r="N26" s="344"/>
      <c r="O26" s="344"/>
      <c r="P26" s="353"/>
    </row>
    <row r="27" spans="1:16" outlineLevel="1" x14ac:dyDescent="0.2">
      <c r="A27" s="150"/>
      <c r="B27" s="129" t="s">
        <v>254</v>
      </c>
      <c r="C27" s="130"/>
      <c r="D27" s="130"/>
      <c r="E27" s="130"/>
      <c r="F27" s="130"/>
      <c r="G27" s="130"/>
      <c r="H27" s="130"/>
      <c r="I27" s="312" t="str" cm="1">
        <f t="array" ref="I27">IF(A27&lt;&gt;"", "/" &amp; A27,"") &amp; IF(B27&lt;&gt;"", _xlfn.XLOOKUP("*",$A$5:A27,"/" &amp; $A$5:A27,,2,-1) &amp; "/" &amp; B27,"") &amp; IF(C27&lt;&gt;"",_xlfn.XLOOKUP("*",$A$5:A27,"/" &amp; $A$5:A27,,2,-1) &amp; _xlfn.XLOOKUP("*",$B$5:B27,"/" &amp; $B$5:B27,,2,-1) &amp; "/" &amp; C27,"") &amp; IF(D27&lt;&gt;"",_xlfn.XLOOKUP("*",$A$5:A27,"/" &amp; $A$5:A27,,2,-1) &amp; _xlfn.XLOOKUP("*",$B$5:B27,"/" &amp; $B$5:B27,,2,-1) &amp; _xlfn.XLOOKUP("*",$C$5:C27,"/" &amp; $C$5:C27,,2,-1) &amp; "/" &amp; D27,"") &amp; IF(E27&lt;&gt;"",_xlfn.XLOOKUP("*",$A$5:A27,"/" &amp; $A$5:A27,,2,-1) &amp; _xlfn.XLOOKUP("*",$B$5:B27,"/" &amp; $B$5:B27,,2,-1) &amp; _xlfn.XLOOKUP("*",$C$5:C27,"/" &amp; $C$5:C27,,2,-1) &amp; _xlfn.XLOOKUP("*",$D$5:D27,"/" &amp; $D$5:D27,,2,-1) &amp; "/" &amp; E27,"") &amp; IF(F27&lt;&gt;"",_xlfn.XLOOKUP("*",$A$5:A27,"/" &amp; $A$5:A27,,2,-1) &amp; _xlfn.XLOOKUP("*",$B$5:B27,"/" &amp; $B$5:B27,,2,-1) &amp; _xlfn.XLOOKUP("*",$C$5:C27,"/" &amp; $C$5:C27,,2,-1) &amp; _xlfn.XLOOKUP("*",$D$5:D27,"/" &amp; $D$5:D27,,2,-1) &amp; _xlfn.XLOOKUP("*",$E$5:E27,"/" &amp; $E$5:E27,,2,-1) &amp; "/" &amp; F27,"") &amp; IF(G27&lt;&gt;"",_xlfn.XLOOKUP("*",$A$5:A27,"/" &amp; $A$5:A27,,2,-1) &amp; _xlfn.XLOOKUP("*",$B$5:B27,"/" &amp; $B$5:B27,,2,-1) &amp; _xlfn.XLOOKUP("*",$C$5:C27,"/" &amp; $C$5:C27,,2,-1) &amp; _xlfn.XLOOKUP("*",$D$5:D27,"/" &amp; $D$5:D27,,2,-1) &amp; _xlfn.XLOOKUP("*",$E$5:E27,"/" &amp; $E$5:E27,,2,-1) &amp; _xlfn.XLOOKUP("*",$F$5:F27,"/" &amp; $F$5:F27,,2,-1) &amp; "/" &amp; G27,"") &amp; IF(H27&lt;&gt;"",_xlfn.XLOOKUP("*",$A$5:A27,"/" &amp; $A$5:A27,,2,-1) &amp; _xlfn.XLOOKUP("*",$B$5:B27,"/" &amp; $B$5:B27,,2,-1) &amp; _xlfn.XLOOKUP("*",$C$5:C27,"/" &amp; $C$5:C27,,2,-1) &amp; _xlfn.XLOOKUP("*",$D$5:D27,"/" &amp; $D$5:D27,,2,-1) &amp; _xlfn.XLOOKUP("*",$E$5:E27,"/" &amp; $E$5:E27,,2,-1) &amp; _xlfn.XLOOKUP("*",$F$5:F27,"/" &amp; $F$5:F27,,2,-1) &amp; _xlfn.XLOOKUP("*",$G$5:G27,"/" &amp; $G$5:G27,,2,-1) &amp; "/" &amp; H27,"")</f>
        <v>/Transmission/ReturnData</v>
      </c>
      <c r="J27" s="222"/>
      <c r="K27" s="130"/>
      <c r="L27" s="220"/>
      <c r="M27" s="223"/>
      <c r="N27" s="29" t="s">
        <v>78</v>
      </c>
      <c r="O27" s="85" t="s">
        <v>168</v>
      </c>
      <c r="P27" s="26"/>
    </row>
    <row r="28" spans="1:16" outlineLevel="2" x14ac:dyDescent="0.2">
      <c r="A28" s="150"/>
      <c r="B28" s="155"/>
      <c r="C28" s="125" t="s">
        <v>255</v>
      </c>
      <c r="D28" s="126"/>
      <c r="E28" s="126"/>
      <c r="F28" s="126"/>
      <c r="G28" s="126"/>
      <c r="H28" s="126"/>
      <c r="I28" s="289" t="str" cm="1">
        <f t="array" ref="I28">IF(A28&lt;&gt;"", "/" &amp; A28,"") &amp; IF(B28&lt;&gt;"", _xlfn.XLOOKUP("*",$A$5:A28,"/" &amp; $A$5:A28,,2,-1) &amp; "/" &amp; B28,"") &amp; IF(C28&lt;&gt;"",_xlfn.XLOOKUP("*",$A$5:A28,"/" &amp; $A$5:A28,,2,-1) &amp; _xlfn.XLOOKUP("*",$B$5:B28,"/" &amp; $B$5:B28,,2,-1) &amp; "/" &amp; C28,"") &amp; IF(D28&lt;&gt;"",_xlfn.XLOOKUP("*",$A$5:A28,"/" &amp; $A$5:A28,,2,-1) &amp; _xlfn.XLOOKUP("*",$B$5:B28,"/" &amp; $B$5:B28,,2,-1) &amp; _xlfn.XLOOKUP("*",$C$5:C28,"/" &amp; $C$5:C28,,2,-1) &amp; "/" &amp; D28,"") &amp; IF(E28&lt;&gt;"",_xlfn.XLOOKUP("*",$A$5:A28,"/" &amp; $A$5:A28,,2,-1) &amp; _xlfn.XLOOKUP("*",$B$5:B28,"/" &amp; $B$5:B28,,2,-1) &amp; _xlfn.XLOOKUP("*",$C$5:C28,"/" &amp; $C$5:C28,,2,-1) &amp; _xlfn.XLOOKUP("*",$D$5:D28,"/" &amp; $D$5:D28,,2,-1) &amp; "/" &amp; E28,"") &amp; IF(F28&lt;&gt;"",_xlfn.XLOOKUP("*",$A$5:A28,"/" &amp; $A$5:A28,,2,-1) &amp; _xlfn.XLOOKUP("*",$B$5:B28,"/" &amp; $B$5:B28,,2,-1) &amp; _xlfn.XLOOKUP("*",$C$5:C28,"/" &amp; $C$5:C28,,2,-1) &amp; _xlfn.XLOOKUP("*",$D$5:D28,"/" &amp; $D$5:D28,,2,-1) &amp; _xlfn.XLOOKUP("*",$E$5:E28,"/" &amp; $E$5:E28,,2,-1) &amp; "/" &amp; F28,"") &amp; IF(G28&lt;&gt;"",_xlfn.XLOOKUP("*",$A$5:A28,"/" &amp; $A$5:A28,,2,-1) &amp; _xlfn.XLOOKUP("*",$B$5:B28,"/" &amp; $B$5:B28,,2,-1) &amp; _xlfn.XLOOKUP("*",$C$5:C28,"/" &amp; $C$5:C28,,2,-1) &amp; _xlfn.XLOOKUP("*",$D$5:D28,"/" &amp; $D$5:D28,,2,-1) &amp; _xlfn.XLOOKUP("*",$E$5:E28,"/" &amp; $E$5:E28,,2,-1) &amp; _xlfn.XLOOKUP("*",$F$5:F28,"/" &amp; $F$5:F28,,2,-1) &amp; "/" &amp; G28,"") &amp; IF(H28&lt;&gt;"",_xlfn.XLOOKUP("*",$A$5:A28,"/" &amp; $A$5:A28,,2,-1) &amp; _xlfn.XLOOKUP("*",$B$5:B28,"/" &amp; $B$5:B28,,2,-1) &amp; _xlfn.XLOOKUP("*",$C$5:C28,"/" &amp; $C$5:C28,,2,-1) &amp; _xlfn.XLOOKUP("*",$D$5:D28,"/" &amp; $D$5:D28,,2,-1) &amp; _xlfn.XLOOKUP("*",$E$5:E28,"/" &amp; $E$5:E28,,2,-1) &amp; _xlfn.XLOOKUP("*",$F$5:F28,"/" &amp; $F$5:F28,,2,-1) &amp; _xlfn.XLOOKUP("*",$G$5:G28,"/" &amp; $G$5:G28,,2,-1) &amp; "/" &amp; H28,"")</f>
        <v>/Transmission/ReturnData/ContentLocation</v>
      </c>
      <c r="J28" s="304"/>
      <c r="K28" s="27"/>
      <c r="L28" s="37" t="s">
        <v>80</v>
      </c>
      <c r="M28" s="30">
        <v>30</v>
      </c>
      <c r="N28" s="30" t="s">
        <v>86</v>
      </c>
      <c r="O28" s="86" t="s">
        <v>169</v>
      </c>
      <c r="P28" s="27" t="s">
        <v>355</v>
      </c>
    </row>
    <row r="29" spans="1:16" outlineLevel="2" x14ac:dyDescent="0.2">
      <c r="A29" s="152"/>
      <c r="B29" s="156"/>
      <c r="C29" s="138" t="s">
        <v>256</v>
      </c>
      <c r="D29" s="139"/>
      <c r="E29" s="139"/>
      <c r="F29" s="139"/>
      <c r="G29" s="139"/>
      <c r="H29" s="139"/>
      <c r="I29" s="292" t="str" cm="1">
        <f t="array" ref="I29">IF(A29&lt;&gt;"", "/" &amp; A29,"") &amp; IF(B29&lt;&gt;"", _xlfn.XLOOKUP("*",$A$5:A29,"/" &amp; $A$5:A29,,2,-1) &amp; "/" &amp; B29,"") &amp; IF(C29&lt;&gt;"",_xlfn.XLOOKUP("*",$A$5:A29,"/" &amp; $A$5:A29,,2,-1) &amp; _xlfn.XLOOKUP("*",$B$5:B29,"/" &amp; $B$5:B29,,2,-1) &amp; "/" &amp; C29,"") &amp; IF(D29&lt;&gt;"",_xlfn.XLOOKUP("*",$A$5:A29,"/" &amp; $A$5:A29,,2,-1) &amp; _xlfn.XLOOKUP("*",$B$5:B29,"/" &amp; $B$5:B29,,2,-1) &amp; _xlfn.XLOOKUP("*",$C$5:C29,"/" &amp; $C$5:C29,,2,-1) &amp; "/" &amp; D29,"") &amp; IF(E29&lt;&gt;"",_xlfn.XLOOKUP("*",$A$5:A29,"/" &amp; $A$5:A29,,2,-1) &amp; _xlfn.XLOOKUP("*",$B$5:B29,"/" &amp; $B$5:B29,,2,-1) &amp; _xlfn.XLOOKUP("*",$C$5:C29,"/" &amp; $C$5:C29,,2,-1) &amp; _xlfn.XLOOKUP("*",$D$5:D29,"/" &amp; $D$5:D29,,2,-1) &amp; "/" &amp; E29,"") &amp; IF(F29&lt;&gt;"",_xlfn.XLOOKUP("*",$A$5:A29,"/" &amp; $A$5:A29,,2,-1) &amp; _xlfn.XLOOKUP("*",$B$5:B29,"/" &amp; $B$5:B29,,2,-1) &amp; _xlfn.XLOOKUP("*",$C$5:C29,"/" &amp; $C$5:C29,,2,-1) &amp; _xlfn.XLOOKUP("*",$D$5:D29,"/" &amp; $D$5:D29,,2,-1) &amp; _xlfn.XLOOKUP("*",$E$5:E29,"/" &amp; $E$5:E29,,2,-1) &amp; "/" &amp; F29,"") &amp; IF(G29&lt;&gt;"",_xlfn.XLOOKUP("*",$A$5:A29,"/" &amp; $A$5:A29,,2,-1) &amp; _xlfn.XLOOKUP("*",$B$5:B29,"/" &amp; $B$5:B29,,2,-1) &amp; _xlfn.XLOOKUP("*",$C$5:C29,"/" &amp; $C$5:C29,,2,-1) &amp; _xlfn.XLOOKUP("*",$D$5:D29,"/" &amp; $D$5:D29,,2,-1) &amp; _xlfn.XLOOKUP("*",$E$5:E29,"/" &amp; $E$5:E29,,2,-1) &amp; _xlfn.XLOOKUP("*",$F$5:F29,"/" &amp; $F$5:F29,,2,-1) &amp; "/" &amp; G29,"") &amp; IF(H29&lt;&gt;"",_xlfn.XLOOKUP("*",$A$5:A29,"/" &amp; $A$5:A29,,2,-1) &amp; _xlfn.XLOOKUP("*",$B$5:B29,"/" &amp; $B$5:B29,,2,-1) &amp; _xlfn.XLOOKUP("*",$C$5:C29,"/" &amp; $C$5:C29,,2,-1) &amp; _xlfn.XLOOKUP("*",$D$5:D29,"/" &amp; $D$5:D29,,2,-1) &amp; _xlfn.XLOOKUP("*",$E$5:E29,"/" &amp; $E$5:E29,,2,-1) &amp; _xlfn.XLOOKUP("*",$F$5:F29,"/" &amp; $F$5:F29,,2,-1) &amp; _xlfn.XLOOKUP("*",$G$5:G29,"/" &amp; $G$5:G29,,2,-1) &amp; "/" &amp; H29,"")</f>
        <v>/Transmission/ReturnData/@documentCount</v>
      </c>
      <c r="J29" s="305"/>
      <c r="K29" s="102"/>
      <c r="L29" s="103" t="s">
        <v>87</v>
      </c>
      <c r="M29" s="104">
        <v>15</v>
      </c>
      <c r="N29" s="104" t="s">
        <v>78</v>
      </c>
      <c r="O29" s="105" t="s">
        <v>168</v>
      </c>
      <c r="P29" s="102" t="s">
        <v>204</v>
      </c>
    </row>
    <row r="30" spans="1:16" outlineLevel="2" x14ac:dyDescent="0.2">
      <c r="A30" s="150"/>
      <c r="B30" s="156"/>
      <c r="C30" s="129" t="s">
        <v>257</v>
      </c>
      <c r="D30" s="130"/>
      <c r="E30" s="130"/>
      <c r="F30" s="130"/>
      <c r="G30" s="130"/>
      <c r="H30" s="130"/>
      <c r="I30" s="312" t="str" cm="1">
        <f t="array" ref="I30">IF(A30&lt;&gt;"", "/" &amp; A30,"") &amp; IF(B30&lt;&gt;"", _xlfn.XLOOKUP("*",$A$5:A30,"/" &amp; $A$5:A30,,2,-1) &amp; "/" &amp; B30,"") &amp; IF(C30&lt;&gt;"",_xlfn.XLOOKUP("*",$A$5:A30,"/" &amp; $A$5:A30,,2,-1) &amp; _xlfn.XLOOKUP("*",$B$5:B30,"/" &amp; $B$5:B30,,2,-1) &amp; "/" &amp; C30,"") &amp; IF(D30&lt;&gt;"",_xlfn.XLOOKUP("*",$A$5:A30,"/" &amp; $A$5:A30,,2,-1) &amp; _xlfn.XLOOKUP("*",$B$5:B30,"/" &amp; $B$5:B30,,2,-1) &amp; _xlfn.XLOOKUP("*",$C$5:C30,"/" &amp; $C$5:C30,,2,-1) &amp; "/" &amp; D30,"") &amp; IF(E30&lt;&gt;"",_xlfn.XLOOKUP("*",$A$5:A30,"/" &amp; $A$5:A30,,2,-1) &amp; _xlfn.XLOOKUP("*",$B$5:B30,"/" &amp; $B$5:B30,,2,-1) &amp; _xlfn.XLOOKUP("*",$C$5:C30,"/" &amp; $C$5:C30,,2,-1) &amp; _xlfn.XLOOKUP("*",$D$5:D30,"/" &amp; $D$5:D30,,2,-1) &amp; "/" &amp; E30,"") &amp; IF(F30&lt;&gt;"",_xlfn.XLOOKUP("*",$A$5:A30,"/" &amp; $A$5:A30,,2,-1) &amp; _xlfn.XLOOKUP("*",$B$5:B30,"/" &amp; $B$5:B30,,2,-1) &amp; _xlfn.XLOOKUP("*",$C$5:C30,"/" &amp; $C$5:C30,,2,-1) &amp; _xlfn.XLOOKUP("*",$D$5:D30,"/" &amp; $D$5:D30,,2,-1) &amp; _xlfn.XLOOKUP("*",$E$5:E30,"/" &amp; $E$5:E30,,2,-1) &amp; "/" &amp; F30,"") &amp; IF(G30&lt;&gt;"",_xlfn.XLOOKUP("*",$A$5:A30,"/" &amp; $A$5:A30,,2,-1) &amp; _xlfn.XLOOKUP("*",$B$5:B30,"/" &amp; $B$5:B30,,2,-1) &amp; _xlfn.XLOOKUP("*",$C$5:C30,"/" &amp; $C$5:C30,,2,-1) &amp; _xlfn.XLOOKUP("*",$D$5:D30,"/" &amp; $D$5:D30,,2,-1) &amp; _xlfn.XLOOKUP("*",$E$5:E30,"/" &amp; $E$5:E30,,2,-1) &amp; _xlfn.XLOOKUP("*",$F$5:F30,"/" &amp; $F$5:F30,,2,-1) &amp; "/" &amp; G30,"") &amp; IF(H30&lt;&gt;"",_xlfn.XLOOKUP("*",$A$5:A30,"/" &amp; $A$5:A30,,2,-1) &amp; _xlfn.XLOOKUP("*",$B$5:B30,"/" &amp; $B$5:B30,,2,-1) &amp; _xlfn.XLOOKUP("*",$C$5:C30,"/" &amp; $C$5:C30,,2,-1) &amp; _xlfn.XLOOKUP("*",$D$5:D30,"/" &amp; $D$5:D30,,2,-1) &amp; _xlfn.XLOOKUP("*",$E$5:E30,"/" &amp; $E$5:E30,,2,-1) &amp; _xlfn.XLOOKUP("*",$F$5:F30,"/" &amp; $F$5:F30,,2,-1) &amp; _xlfn.XLOOKUP("*",$G$5:G30,"/" &amp; $G$5:G30,,2,-1) &amp; "/" &amp; H30,"")</f>
        <v>/Transmission/ReturnData/StateReturn</v>
      </c>
      <c r="J30" s="224"/>
      <c r="K30" s="225"/>
      <c r="L30" s="220"/>
      <c r="M30" s="223"/>
      <c r="N30" s="29" t="s">
        <v>78</v>
      </c>
      <c r="O30" s="85" t="s">
        <v>168</v>
      </c>
      <c r="P30" s="26"/>
    </row>
    <row r="31" spans="1:16" outlineLevel="3" x14ac:dyDescent="0.2">
      <c r="A31" s="150"/>
      <c r="B31" s="156"/>
      <c r="C31" s="164"/>
      <c r="D31" s="129" t="s">
        <v>258</v>
      </c>
      <c r="E31" s="130"/>
      <c r="F31" s="130"/>
      <c r="G31" s="130"/>
      <c r="H31" s="130"/>
      <c r="I31" s="312" t="str" cm="1">
        <f t="array" ref="I31">IF(A31&lt;&gt;"", "/" &amp; A31,"") &amp; IF(B31&lt;&gt;"", _xlfn.XLOOKUP("*",$A$5:A31,"/" &amp; $A$5:A31,,2,-1) &amp; "/" &amp; B31,"") &amp; IF(C31&lt;&gt;"",_xlfn.XLOOKUP("*",$A$5:A31,"/" &amp; $A$5:A31,,2,-1) &amp; _xlfn.XLOOKUP("*",$B$5:B31,"/" &amp; $B$5:B31,,2,-1) &amp; "/" &amp; C31,"") &amp; IF(D31&lt;&gt;"",_xlfn.XLOOKUP("*",$A$5:A31,"/" &amp; $A$5:A31,,2,-1) &amp; _xlfn.XLOOKUP("*",$B$5:B31,"/" &amp; $B$5:B31,,2,-1) &amp; _xlfn.XLOOKUP("*",$C$5:C31,"/" &amp; $C$5:C31,,2,-1) &amp; "/" &amp; D31,"") &amp; IF(E31&lt;&gt;"",_xlfn.XLOOKUP("*",$A$5:A31,"/" &amp; $A$5:A31,,2,-1) &amp; _xlfn.XLOOKUP("*",$B$5:B31,"/" &amp; $B$5:B31,,2,-1) &amp; _xlfn.XLOOKUP("*",$C$5:C31,"/" &amp; $C$5:C31,,2,-1) &amp; _xlfn.XLOOKUP("*",$D$5:D31,"/" &amp; $D$5:D31,,2,-1) &amp; "/" &amp; E31,"") &amp; IF(F31&lt;&gt;"",_xlfn.XLOOKUP("*",$A$5:A31,"/" &amp; $A$5:A31,,2,-1) &amp; _xlfn.XLOOKUP("*",$B$5:B31,"/" &amp; $B$5:B31,,2,-1) &amp; _xlfn.XLOOKUP("*",$C$5:C31,"/" &amp; $C$5:C31,,2,-1) &amp; _xlfn.XLOOKUP("*",$D$5:D31,"/" &amp; $D$5:D31,,2,-1) &amp; _xlfn.XLOOKUP("*",$E$5:E31,"/" &amp; $E$5:E31,,2,-1) &amp; "/" &amp; F31,"") &amp; IF(G31&lt;&gt;"",_xlfn.XLOOKUP("*",$A$5:A31,"/" &amp; $A$5:A31,,2,-1) &amp; _xlfn.XLOOKUP("*",$B$5:B31,"/" &amp; $B$5:B31,,2,-1) &amp; _xlfn.XLOOKUP("*",$C$5:C31,"/" &amp; $C$5:C31,,2,-1) &amp; _xlfn.XLOOKUP("*",$D$5:D31,"/" &amp; $D$5:D31,,2,-1) &amp; _xlfn.XLOOKUP("*",$E$5:E31,"/" &amp; $E$5:E31,,2,-1) &amp; _xlfn.XLOOKUP("*",$F$5:F31,"/" &amp; $F$5:F31,,2,-1) &amp; "/" &amp; G31,"") &amp; IF(H31&lt;&gt;"",_xlfn.XLOOKUP("*",$A$5:A31,"/" &amp; $A$5:A31,,2,-1) &amp; _xlfn.XLOOKUP("*",$B$5:B31,"/" &amp; $B$5:B31,,2,-1) &amp; _xlfn.XLOOKUP("*",$C$5:C31,"/" &amp; $C$5:C31,,2,-1) &amp; _xlfn.XLOOKUP("*",$D$5:D31,"/" &amp; $D$5:D31,,2,-1) &amp; _xlfn.XLOOKUP("*",$E$5:E31,"/" &amp; $E$5:E31,,2,-1) &amp; _xlfn.XLOOKUP("*",$F$5:F31,"/" &amp; $F$5:F31,,2,-1) &amp; _xlfn.XLOOKUP("*",$G$5:G31,"/" &amp; $G$5:G31,,2,-1) &amp; "/" &amp; H31,"")</f>
        <v>/Transmission/ReturnData/StateReturn/StateUI</v>
      </c>
      <c r="J31" s="224"/>
      <c r="K31" s="225"/>
      <c r="L31" s="220"/>
      <c r="M31" s="223"/>
      <c r="N31" s="29" t="s">
        <v>78</v>
      </c>
      <c r="O31" s="85" t="s">
        <v>168</v>
      </c>
      <c r="P31" s="26"/>
    </row>
    <row r="32" spans="1:16" ht="25.5" outlineLevel="4" x14ac:dyDescent="0.2">
      <c r="A32" s="152"/>
      <c r="B32" s="156"/>
      <c r="C32" s="166"/>
      <c r="D32" s="169"/>
      <c r="E32" s="140" t="s">
        <v>259</v>
      </c>
      <c r="F32" s="141"/>
      <c r="G32" s="141"/>
      <c r="H32" s="141"/>
      <c r="I32" s="292" t="str" cm="1">
        <f t="array" ref="I32">IF(A32&lt;&gt;"", "/" &amp; A32,"") &amp; IF(B32&lt;&gt;"", _xlfn.XLOOKUP("*",$A$5:A32,"/" &amp; $A$5:A32,,2,-1) &amp; "/" &amp; B32,"") &amp; IF(C32&lt;&gt;"",_xlfn.XLOOKUP("*",$A$5:A32,"/" &amp; $A$5:A32,,2,-1) &amp; _xlfn.XLOOKUP("*",$B$5:B32,"/" &amp; $B$5:B32,,2,-1) &amp; "/" &amp; C32,"") &amp; IF(D32&lt;&gt;"",_xlfn.XLOOKUP("*",$A$5:A32,"/" &amp; $A$5:A32,,2,-1) &amp; _xlfn.XLOOKUP("*",$B$5:B32,"/" &amp; $B$5:B32,,2,-1) &amp; _xlfn.XLOOKUP("*",$C$5:C32,"/" &amp; $C$5:C32,,2,-1) &amp; "/" &amp; D32,"") &amp; IF(E32&lt;&gt;"",_xlfn.XLOOKUP("*",$A$5:A32,"/" &amp; $A$5:A32,,2,-1) &amp; _xlfn.XLOOKUP("*",$B$5:B32,"/" &amp; $B$5:B32,,2,-1) &amp; _xlfn.XLOOKUP("*",$C$5:C32,"/" &amp; $C$5:C32,,2,-1) &amp; _xlfn.XLOOKUP("*",$D$5:D32,"/" &amp; $D$5:D32,,2,-1) &amp; "/" &amp; E32,"") &amp; IF(F32&lt;&gt;"",_xlfn.XLOOKUP("*",$A$5:A32,"/" &amp; $A$5:A32,,2,-1) &amp; _xlfn.XLOOKUP("*",$B$5:B32,"/" &amp; $B$5:B32,,2,-1) &amp; _xlfn.XLOOKUP("*",$C$5:C32,"/" &amp; $C$5:C32,,2,-1) &amp; _xlfn.XLOOKUP("*",$D$5:D32,"/" &amp; $D$5:D32,,2,-1) &amp; _xlfn.XLOOKUP("*",$E$5:E32,"/" &amp; $E$5:E32,,2,-1) &amp; "/" &amp; F32,"") &amp; IF(G32&lt;&gt;"",_xlfn.XLOOKUP("*",$A$5:A32,"/" &amp; $A$5:A32,,2,-1) &amp; _xlfn.XLOOKUP("*",$B$5:B32,"/" &amp; $B$5:B32,,2,-1) &amp; _xlfn.XLOOKUP("*",$C$5:C32,"/" &amp; $C$5:C32,,2,-1) &amp; _xlfn.XLOOKUP("*",$D$5:D32,"/" &amp; $D$5:D32,,2,-1) &amp; _xlfn.XLOOKUP("*",$E$5:E32,"/" &amp; $E$5:E32,,2,-1) &amp; _xlfn.XLOOKUP("*",$F$5:F32,"/" &amp; $F$5:F32,,2,-1) &amp; "/" &amp; G32,"") &amp; IF(H32&lt;&gt;"",_xlfn.XLOOKUP("*",$A$5:A32,"/" &amp; $A$5:A32,,2,-1) &amp; _xlfn.XLOOKUP("*",$B$5:B32,"/" &amp; $B$5:B32,,2,-1) &amp; _xlfn.XLOOKUP("*",$C$5:C32,"/" &amp; $C$5:C32,,2,-1) &amp; _xlfn.XLOOKUP("*",$D$5:D32,"/" &amp; $D$5:D32,,2,-1) &amp; _xlfn.XLOOKUP("*",$E$5:E32,"/" &amp; $E$5:E32,,2,-1) &amp; _xlfn.XLOOKUP("*",$F$5:F32,"/" &amp; $F$5:F32,,2,-1) &amp; _xlfn.XLOOKUP("*",$G$5:G32,"/" &amp; $G$5:G32,,2,-1) &amp; "/" &amp; H32,"")</f>
        <v>/Transmission/ReturnData/StateReturn/StateUI/@documentId</v>
      </c>
      <c r="J32" s="305"/>
      <c r="K32" s="102"/>
      <c r="L32" s="103" t="s">
        <v>80</v>
      </c>
      <c r="M32" s="104"/>
      <c r="N32" s="104" t="s">
        <v>78</v>
      </c>
      <c r="O32" s="105" t="s">
        <v>168</v>
      </c>
      <c r="P32" s="102" t="s">
        <v>356</v>
      </c>
    </row>
    <row r="33" spans="1:16" outlineLevel="4" x14ac:dyDescent="0.2">
      <c r="A33" s="152"/>
      <c r="B33" s="156"/>
      <c r="C33" s="166"/>
      <c r="D33" s="170"/>
      <c r="E33" s="140" t="s">
        <v>260</v>
      </c>
      <c r="F33" s="141"/>
      <c r="G33" s="141"/>
      <c r="H33" s="141"/>
      <c r="I33" s="292" t="str" cm="1">
        <f t="array" ref="I33">IF(A33&lt;&gt;"", "/" &amp; A33,"") &amp; IF(B33&lt;&gt;"", _xlfn.XLOOKUP("*",$A$5:A33,"/" &amp; $A$5:A33,,2,-1) &amp; "/" &amp; B33,"") &amp; IF(C33&lt;&gt;"",_xlfn.XLOOKUP("*",$A$5:A33,"/" &amp; $A$5:A33,,2,-1) &amp; _xlfn.XLOOKUP("*",$B$5:B33,"/" &amp; $B$5:B33,,2,-1) &amp; "/" &amp; C33,"") &amp; IF(D33&lt;&gt;"",_xlfn.XLOOKUP("*",$A$5:A33,"/" &amp; $A$5:A33,,2,-1) &amp; _xlfn.XLOOKUP("*",$B$5:B33,"/" &amp; $B$5:B33,,2,-1) &amp; _xlfn.XLOOKUP("*",$C$5:C33,"/" &amp; $C$5:C33,,2,-1) &amp; "/" &amp; D33,"") &amp; IF(E33&lt;&gt;"",_xlfn.XLOOKUP("*",$A$5:A33,"/" &amp; $A$5:A33,,2,-1) &amp; _xlfn.XLOOKUP("*",$B$5:B33,"/" &amp; $B$5:B33,,2,-1) &amp; _xlfn.XLOOKUP("*",$C$5:C33,"/" &amp; $C$5:C33,,2,-1) &amp; _xlfn.XLOOKUP("*",$D$5:D33,"/" &amp; $D$5:D33,,2,-1) &amp; "/" &amp; E33,"") &amp; IF(F33&lt;&gt;"",_xlfn.XLOOKUP("*",$A$5:A33,"/" &amp; $A$5:A33,,2,-1) &amp; _xlfn.XLOOKUP("*",$B$5:B33,"/" &amp; $B$5:B33,,2,-1) &amp; _xlfn.XLOOKUP("*",$C$5:C33,"/" &amp; $C$5:C33,,2,-1) &amp; _xlfn.XLOOKUP("*",$D$5:D33,"/" &amp; $D$5:D33,,2,-1) &amp; _xlfn.XLOOKUP("*",$E$5:E33,"/" &amp; $E$5:E33,,2,-1) &amp; "/" &amp; F33,"") &amp; IF(G33&lt;&gt;"",_xlfn.XLOOKUP("*",$A$5:A33,"/" &amp; $A$5:A33,,2,-1) &amp; _xlfn.XLOOKUP("*",$B$5:B33,"/" &amp; $B$5:B33,,2,-1) &amp; _xlfn.XLOOKUP("*",$C$5:C33,"/" &amp; $C$5:C33,,2,-1) &amp; _xlfn.XLOOKUP("*",$D$5:D33,"/" &amp; $D$5:D33,,2,-1) &amp; _xlfn.XLOOKUP("*",$E$5:E33,"/" &amp; $E$5:E33,,2,-1) &amp; _xlfn.XLOOKUP("*",$F$5:F33,"/" &amp; $F$5:F33,,2,-1) &amp; "/" &amp; G33,"") &amp; IF(H33&lt;&gt;"",_xlfn.XLOOKUP("*",$A$5:A33,"/" &amp; $A$5:A33,,2,-1) &amp; _xlfn.XLOOKUP("*",$B$5:B33,"/" &amp; $B$5:B33,,2,-1) &amp; _xlfn.XLOOKUP("*",$C$5:C33,"/" &amp; $C$5:C33,,2,-1) &amp; _xlfn.XLOOKUP("*",$D$5:D33,"/" &amp; $D$5:D33,,2,-1) &amp; _xlfn.XLOOKUP("*",$E$5:E33,"/" &amp; $E$5:E33,,2,-1) &amp; _xlfn.XLOOKUP("*",$F$5:F33,"/" &amp; $F$5:F33,,2,-1) &amp; _xlfn.XLOOKUP("*",$G$5:G33,"/" &amp; $G$5:G33,,2,-1) &amp; "/" &amp; H33,"")</f>
        <v>/Transmission/ReturnData/StateReturn/StateUI/@documentType</v>
      </c>
      <c r="J33" s="305"/>
      <c r="K33" s="102"/>
      <c r="L33" s="103" t="s">
        <v>85</v>
      </c>
      <c r="M33" s="104"/>
      <c r="N33" s="104" t="s">
        <v>86</v>
      </c>
      <c r="O33" s="105" t="s">
        <v>169</v>
      </c>
      <c r="P33" s="102" t="s">
        <v>205</v>
      </c>
    </row>
    <row r="34" spans="1:16" outlineLevel="4" x14ac:dyDescent="0.2">
      <c r="A34" s="152"/>
      <c r="B34" s="156"/>
      <c r="C34" s="166"/>
      <c r="D34" s="170"/>
      <c r="E34" s="140" t="s">
        <v>261</v>
      </c>
      <c r="F34" s="141"/>
      <c r="G34" s="141"/>
      <c r="H34" s="141"/>
      <c r="I34" s="292" t="str" cm="1">
        <f t="array" ref="I34">IF(A34&lt;&gt;"", "/" &amp; A34,"") &amp; IF(B34&lt;&gt;"", _xlfn.XLOOKUP("*",$A$5:A34,"/" &amp; $A$5:A34,,2,-1) &amp; "/" &amp; B34,"") &amp; IF(C34&lt;&gt;"",_xlfn.XLOOKUP("*",$A$5:A34,"/" &amp; $A$5:A34,,2,-1) &amp; _xlfn.XLOOKUP("*",$B$5:B34,"/" &amp; $B$5:B34,,2,-1) &amp; "/" &amp; C34,"") &amp; IF(D34&lt;&gt;"",_xlfn.XLOOKUP("*",$A$5:A34,"/" &amp; $A$5:A34,,2,-1) &amp; _xlfn.XLOOKUP("*",$B$5:B34,"/" &amp; $B$5:B34,,2,-1) &amp; _xlfn.XLOOKUP("*",$C$5:C34,"/" &amp; $C$5:C34,,2,-1) &amp; "/" &amp; D34,"") &amp; IF(E34&lt;&gt;"",_xlfn.XLOOKUP("*",$A$5:A34,"/" &amp; $A$5:A34,,2,-1) &amp; _xlfn.XLOOKUP("*",$B$5:B34,"/" &amp; $B$5:B34,,2,-1) &amp; _xlfn.XLOOKUP("*",$C$5:C34,"/" &amp; $C$5:C34,,2,-1) &amp; _xlfn.XLOOKUP("*",$D$5:D34,"/" &amp; $D$5:D34,,2,-1) &amp; "/" &amp; E34,"") &amp; IF(F34&lt;&gt;"",_xlfn.XLOOKUP("*",$A$5:A34,"/" &amp; $A$5:A34,,2,-1) &amp; _xlfn.XLOOKUP("*",$B$5:B34,"/" &amp; $B$5:B34,,2,-1) &amp; _xlfn.XLOOKUP("*",$C$5:C34,"/" &amp; $C$5:C34,,2,-1) &amp; _xlfn.XLOOKUP("*",$D$5:D34,"/" &amp; $D$5:D34,,2,-1) &amp; _xlfn.XLOOKUP("*",$E$5:E34,"/" &amp; $E$5:E34,,2,-1) &amp; "/" &amp; F34,"") &amp; IF(G34&lt;&gt;"",_xlfn.XLOOKUP("*",$A$5:A34,"/" &amp; $A$5:A34,,2,-1) &amp; _xlfn.XLOOKUP("*",$B$5:B34,"/" &amp; $B$5:B34,,2,-1) &amp; _xlfn.XLOOKUP("*",$C$5:C34,"/" &amp; $C$5:C34,,2,-1) &amp; _xlfn.XLOOKUP("*",$D$5:D34,"/" &amp; $D$5:D34,,2,-1) &amp; _xlfn.XLOOKUP("*",$E$5:E34,"/" &amp; $E$5:E34,,2,-1) &amp; _xlfn.XLOOKUP("*",$F$5:F34,"/" &amp; $F$5:F34,,2,-1) &amp; "/" &amp; G34,"") &amp; IF(H34&lt;&gt;"",_xlfn.XLOOKUP("*",$A$5:A34,"/" &amp; $A$5:A34,,2,-1) &amp; _xlfn.XLOOKUP("*",$B$5:B34,"/" &amp; $B$5:B34,,2,-1) &amp; _xlfn.XLOOKUP("*",$C$5:C34,"/" &amp; $C$5:C34,,2,-1) &amp; _xlfn.XLOOKUP("*",$D$5:D34,"/" &amp; $D$5:D34,,2,-1) &amp; _xlfn.XLOOKUP("*",$E$5:E34,"/" &amp; $E$5:E34,,2,-1) &amp; _xlfn.XLOOKUP("*",$F$5:F34,"/" &amp; $F$5:F34,,2,-1) &amp; _xlfn.XLOOKUP("*",$G$5:G34,"/" &amp; $G$5:G34,,2,-1) &amp; "/" &amp; H34,"")</f>
        <v>/Transmission/ReturnData/StateReturn/StateUI/@documentName</v>
      </c>
      <c r="J34" s="305"/>
      <c r="K34" s="102"/>
      <c r="L34" s="103" t="s">
        <v>85</v>
      </c>
      <c r="M34" s="104"/>
      <c r="N34" s="104" t="s">
        <v>86</v>
      </c>
      <c r="O34" s="105" t="s">
        <v>169</v>
      </c>
      <c r="P34" s="102" t="s">
        <v>206</v>
      </c>
    </row>
    <row r="35" spans="1:16" outlineLevel="4" x14ac:dyDescent="0.2">
      <c r="A35" s="150"/>
      <c r="B35" s="156"/>
      <c r="C35" s="166"/>
      <c r="D35" s="170"/>
      <c r="E35" s="129" t="s">
        <v>262</v>
      </c>
      <c r="F35" s="130"/>
      <c r="G35" s="130"/>
      <c r="H35" s="130"/>
      <c r="I35" s="312" t="str" cm="1">
        <f t="array" ref="I35">IF(A35&lt;&gt;"", "/" &amp; A35,"") &amp; IF(B35&lt;&gt;"", _xlfn.XLOOKUP("*",$A$5:A35,"/" &amp; $A$5:A35,,2,-1) &amp; "/" &amp; B35,"") &amp; IF(C35&lt;&gt;"",_xlfn.XLOOKUP("*",$A$5:A35,"/" &amp; $A$5:A35,,2,-1) &amp; _xlfn.XLOOKUP("*",$B$5:B35,"/" &amp; $B$5:B35,,2,-1) &amp; "/" &amp; C35,"") &amp; IF(D35&lt;&gt;"",_xlfn.XLOOKUP("*",$A$5:A35,"/" &amp; $A$5:A35,,2,-1) &amp; _xlfn.XLOOKUP("*",$B$5:B35,"/" &amp; $B$5:B35,,2,-1) &amp; _xlfn.XLOOKUP("*",$C$5:C35,"/" &amp; $C$5:C35,,2,-1) &amp; "/" &amp; D35,"") &amp; IF(E35&lt;&gt;"",_xlfn.XLOOKUP("*",$A$5:A35,"/" &amp; $A$5:A35,,2,-1) &amp; _xlfn.XLOOKUP("*",$B$5:B35,"/" &amp; $B$5:B35,,2,-1) &amp; _xlfn.XLOOKUP("*",$C$5:C35,"/" &amp; $C$5:C35,,2,-1) &amp; _xlfn.XLOOKUP("*",$D$5:D35,"/" &amp; $D$5:D35,,2,-1) &amp; "/" &amp; E35,"") &amp; IF(F35&lt;&gt;"",_xlfn.XLOOKUP("*",$A$5:A35,"/" &amp; $A$5:A35,,2,-1) &amp; _xlfn.XLOOKUP("*",$B$5:B35,"/" &amp; $B$5:B35,,2,-1) &amp; _xlfn.XLOOKUP("*",$C$5:C35,"/" &amp; $C$5:C35,,2,-1) &amp; _xlfn.XLOOKUP("*",$D$5:D35,"/" &amp; $D$5:D35,,2,-1) &amp; _xlfn.XLOOKUP("*",$E$5:E35,"/" &amp; $E$5:E35,,2,-1) &amp; "/" &amp; F35,"") &amp; IF(G35&lt;&gt;"",_xlfn.XLOOKUP("*",$A$5:A35,"/" &amp; $A$5:A35,,2,-1) &amp; _xlfn.XLOOKUP("*",$B$5:B35,"/" &amp; $B$5:B35,,2,-1) &amp; _xlfn.XLOOKUP("*",$C$5:C35,"/" &amp; $C$5:C35,,2,-1) &amp; _xlfn.XLOOKUP("*",$D$5:D35,"/" &amp; $D$5:D35,,2,-1) &amp; _xlfn.XLOOKUP("*",$E$5:E35,"/" &amp; $E$5:E35,,2,-1) &amp; _xlfn.XLOOKUP("*",$F$5:F35,"/" &amp; $F$5:F35,,2,-1) &amp; "/" &amp; G35,"") &amp; IF(H35&lt;&gt;"",_xlfn.XLOOKUP("*",$A$5:A35,"/" &amp; $A$5:A35,,2,-1) &amp; _xlfn.XLOOKUP("*",$B$5:B35,"/" &amp; $B$5:B35,,2,-1) &amp; _xlfn.XLOOKUP("*",$C$5:C35,"/" &amp; $C$5:C35,,2,-1) &amp; _xlfn.XLOOKUP("*",$D$5:D35,"/" &amp; $D$5:D35,,2,-1) &amp; _xlfn.XLOOKUP("*",$E$5:E35,"/" &amp; $E$5:E35,,2,-1) &amp; _xlfn.XLOOKUP("*",$F$5:F35,"/" &amp; $F$5:F35,,2,-1) &amp; _xlfn.XLOOKUP("*",$G$5:G35,"/" &amp; $G$5:G35,,2,-1) &amp; "/" &amp; H35,"")</f>
        <v>/Transmission/ReturnData/StateReturn/StateUI/ReturnHeader</v>
      </c>
      <c r="J35" s="224"/>
      <c r="K35" s="225"/>
      <c r="L35" s="220"/>
      <c r="M35" s="223"/>
      <c r="N35" s="29" t="s">
        <v>78</v>
      </c>
      <c r="O35" s="85" t="s">
        <v>168</v>
      </c>
      <c r="P35" s="26"/>
    </row>
    <row r="36" spans="1:16" outlineLevel="5" x14ac:dyDescent="0.2">
      <c r="A36" s="150"/>
      <c r="B36" s="156"/>
      <c r="C36" s="166"/>
      <c r="D36" s="171"/>
      <c r="E36" s="174"/>
      <c r="F36" s="142" t="s">
        <v>91</v>
      </c>
      <c r="G36" s="143"/>
      <c r="H36" s="143"/>
      <c r="I36" s="293" t="str" cm="1">
        <f t="array" ref="I36">IF(A36&lt;&gt;"", "/" &amp; A36,"") &amp; IF(B36&lt;&gt;"", _xlfn.XLOOKUP("*",$A$5:A36,"/" &amp; $A$5:A36,,2,-1) &amp; "/" &amp; B36,"") &amp; IF(C36&lt;&gt;"",_xlfn.XLOOKUP("*",$A$5:A36,"/" &amp; $A$5:A36,,2,-1) &amp; _xlfn.XLOOKUP("*",$B$5:B36,"/" &amp; $B$5:B36,,2,-1) &amp; "/" &amp; C36,"") &amp; IF(D36&lt;&gt;"",_xlfn.XLOOKUP("*",$A$5:A36,"/" &amp; $A$5:A36,,2,-1) &amp; _xlfn.XLOOKUP("*",$B$5:B36,"/" &amp; $B$5:B36,,2,-1) &amp; _xlfn.XLOOKUP("*",$C$5:C36,"/" &amp; $C$5:C36,,2,-1) &amp; "/" &amp; D36,"") &amp; IF(E36&lt;&gt;"",_xlfn.XLOOKUP("*",$A$5:A36,"/" &amp; $A$5:A36,,2,-1) &amp; _xlfn.XLOOKUP("*",$B$5:B36,"/" &amp; $B$5:B36,,2,-1) &amp; _xlfn.XLOOKUP("*",$C$5:C36,"/" &amp; $C$5:C36,,2,-1) &amp; _xlfn.XLOOKUP("*",$D$5:D36,"/" &amp; $D$5:D36,,2,-1) &amp; "/" &amp; E36,"") &amp; IF(F36&lt;&gt;"",_xlfn.XLOOKUP("*",$A$5:A36,"/" &amp; $A$5:A36,,2,-1) &amp; _xlfn.XLOOKUP("*",$B$5:B36,"/" &amp; $B$5:B36,,2,-1) &amp; _xlfn.XLOOKUP("*",$C$5:C36,"/" &amp; $C$5:C36,,2,-1) &amp; _xlfn.XLOOKUP("*",$D$5:D36,"/" &amp; $D$5:D36,,2,-1) &amp; _xlfn.XLOOKUP("*",$E$5:E36,"/" &amp; $E$5:E36,,2,-1) &amp; "/" &amp; F36,"") &amp; IF(G36&lt;&gt;"",_xlfn.XLOOKUP("*",$A$5:A36,"/" &amp; $A$5:A36,,2,-1) &amp; _xlfn.XLOOKUP("*",$B$5:B36,"/" &amp; $B$5:B36,,2,-1) &amp; _xlfn.XLOOKUP("*",$C$5:C36,"/" &amp; $C$5:C36,,2,-1) &amp; _xlfn.XLOOKUP("*",$D$5:D36,"/" &amp; $D$5:D36,,2,-1) &amp; _xlfn.XLOOKUP("*",$E$5:E36,"/" &amp; $E$5:E36,,2,-1) &amp; _xlfn.XLOOKUP("*",$F$5:F36,"/" &amp; $F$5:F36,,2,-1) &amp; "/" &amp; G36,"") &amp; IF(H36&lt;&gt;"",_xlfn.XLOOKUP("*",$A$5:A36,"/" &amp; $A$5:A36,,2,-1) &amp; _xlfn.XLOOKUP("*",$B$5:B36,"/" &amp; $B$5:B36,,2,-1) &amp; _xlfn.XLOOKUP("*",$C$5:C36,"/" &amp; $C$5:C36,,2,-1) &amp; _xlfn.XLOOKUP("*",$D$5:D36,"/" &amp; $D$5:D36,,2,-1) &amp; _xlfn.XLOOKUP("*",$E$5:E36,"/" &amp; $E$5:E36,,2,-1) &amp; _xlfn.XLOOKUP("*",$F$5:F36,"/" &amp; $F$5:F36,,2,-1) &amp; _xlfn.XLOOKUP("*",$G$5:G36,"/" &amp; $G$5:G36,,2,-1) &amp; "/" &amp; H36,"")</f>
        <v>/Transmission/ReturnData/StateReturn/StateUI/ReturnHeader/Quarter</v>
      </c>
      <c r="J36" s="306"/>
      <c r="K36" s="2" t="s">
        <v>7</v>
      </c>
      <c r="L36" s="39" t="s">
        <v>91</v>
      </c>
      <c r="M36" s="1">
        <v>1</v>
      </c>
      <c r="N36" s="1" t="s">
        <v>78</v>
      </c>
      <c r="O36" s="87" t="s">
        <v>168</v>
      </c>
      <c r="P36" s="31" t="s">
        <v>207</v>
      </c>
    </row>
    <row r="37" spans="1:16" ht="15" customHeight="1" outlineLevel="5" x14ac:dyDescent="0.2">
      <c r="A37" s="150"/>
      <c r="B37" s="156"/>
      <c r="C37" s="166"/>
      <c r="D37" s="171"/>
      <c r="E37" s="175"/>
      <c r="F37" s="142" t="s">
        <v>263</v>
      </c>
      <c r="G37" s="143"/>
      <c r="H37" s="143"/>
      <c r="I37" s="293" t="str" cm="1">
        <f t="array" ref="I37">IF(A37&lt;&gt;"", "/" &amp; A37,"") &amp; IF(B37&lt;&gt;"", _xlfn.XLOOKUP("*",$A$5:A37,"/" &amp; $A$5:A37,,2,-1) &amp; "/" &amp; B37,"") &amp; IF(C37&lt;&gt;"",_xlfn.XLOOKUP("*",$A$5:A37,"/" &amp; $A$5:A37,,2,-1) &amp; _xlfn.XLOOKUP("*",$B$5:B37,"/" &amp; $B$5:B37,,2,-1) &amp; "/" &amp; C37,"") &amp; IF(D37&lt;&gt;"",_xlfn.XLOOKUP("*",$A$5:A37,"/" &amp; $A$5:A37,,2,-1) &amp; _xlfn.XLOOKUP("*",$B$5:B37,"/" &amp; $B$5:B37,,2,-1) &amp; _xlfn.XLOOKUP("*",$C$5:C37,"/" &amp; $C$5:C37,,2,-1) &amp; "/" &amp; D37,"") &amp; IF(E37&lt;&gt;"",_xlfn.XLOOKUP("*",$A$5:A37,"/" &amp; $A$5:A37,,2,-1) &amp; _xlfn.XLOOKUP("*",$B$5:B37,"/" &amp; $B$5:B37,,2,-1) &amp; _xlfn.XLOOKUP("*",$C$5:C37,"/" &amp; $C$5:C37,,2,-1) &amp; _xlfn.XLOOKUP("*",$D$5:D37,"/" &amp; $D$5:D37,,2,-1) &amp; "/" &amp; E37,"") &amp; IF(F37&lt;&gt;"",_xlfn.XLOOKUP("*",$A$5:A37,"/" &amp; $A$5:A37,,2,-1) &amp; _xlfn.XLOOKUP("*",$B$5:B37,"/" &amp; $B$5:B37,,2,-1) &amp; _xlfn.XLOOKUP("*",$C$5:C37,"/" &amp; $C$5:C37,,2,-1) &amp; _xlfn.XLOOKUP("*",$D$5:D37,"/" &amp; $D$5:D37,,2,-1) &amp; _xlfn.XLOOKUP("*",$E$5:E37,"/" &amp; $E$5:E37,,2,-1) &amp; "/" &amp; F37,"") &amp; IF(G37&lt;&gt;"",_xlfn.XLOOKUP("*",$A$5:A37,"/" &amp; $A$5:A37,,2,-1) &amp; _xlfn.XLOOKUP("*",$B$5:B37,"/" &amp; $B$5:B37,,2,-1) &amp; _xlfn.XLOOKUP("*",$C$5:C37,"/" &amp; $C$5:C37,,2,-1) &amp; _xlfn.XLOOKUP("*",$D$5:D37,"/" &amp; $D$5:D37,,2,-1) &amp; _xlfn.XLOOKUP("*",$E$5:E37,"/" &amp; $E$5:E37,,2,-1) &amp; _xlfn.XLOOKUP("*",$F$5:F37,"/" &amp; $F$5:F37,,2,-1) &amp; "/" &amp; G37,"") &amp; IF(H37&lt;&gt;"",_xlfn.XLOOKUP("*",$A$5:A37,"/" &amp; $A$5:A37,,2,-1) &amp; _xlfn.XLOOKUP("*",$B$5:B37,"/" &amp; $B$5:B37,,2,-1) &amp; _xlfn.XLOOKUP("*",$C$5:C37,"/" &amp; $C$5:C37,,2,-1) &amp; _xlfn.XLOOKUP("*",$D$5:D37,"/" &amp; $D$5:D37,,2,-1) &amp; _xlfn.XLOOKUP("*",$E$5:E37,"/" &amp; $E$5:E37,,2,-1) &amp; _xlfn.XLOOKUP("*",$F$5:F37,"/" &amp; $F$5:F37,,2,-1) &amp; _xlfn.XLOOKUP("*",$G$5:G37,"/" &amp; $G$5:G37,,2,-1) &amp; "/" &amp; H37,"")</f>
        <v>/Transmission/ReturnData/StateReturn/StateUI/ReturnHeader/Taxyear</v>
      </c>
      <c r="J37" s="306"/>
      <c r="K37" s="2" t="s">
        <v>8</v>
      </c>
      <c r="L37" s="39" t="s">
        <v>92</v>
      </c>
      <c r="M37" s="1">
        <v>4</v>
      </c>
      <c r="N37" s="1" t="s">
        <v>78</v>
      </c>
      <c r="O37" s="87" t="s">
        <v>168</v>
      </c>
      <c r="P37" s="31" t="s">
        <v>208</v>
      </c>
    </row>
    <row r="38" spans="1:16" ht="25.5" outlineLevel="5" x14ac:dyDescent="0.2">
      <c r="A38" s="150"/>
      <c r="B38" s="156"/>
      <c r="C38" s="166"/>
      <c r="D38" s="171"/>
      <c r="E38" s="175"/>
      <c r="F38" s="135" t="s">
        <v>93</v>
      </c>
      <c r="G38" s="136"/>
      <c r="H38" s="136"/>
      <c r="I38" s="289" t="str" cm="1">
        <f t="array" ref="I38">IF(A38&lt;&gt;"", "/" &amp; A38,"") &amp; IF(B38&lt;&gt;"", _xlfn.XLOOKUP("*",$A$5:A38,"/" &amp; $A$5:A38,,2,-1) &amp; "/" &amp; B38,"") &amp; IF(C38&lt;&gt;"",_xlfn.XLOOKUP("*",$A$5:A38,"/" &amp; $A$5:A38,,2,-1) &amp; _xlfn.XLOOKUP("*",$B$5:B38,"/" &amp; $B$5:B38,,2,-1) &amp; "/" &amp; C38,"") &amp; IF(D38&lt;&gt;"",_xlfn.XLOOKUP("*",$A$5:A38,"/" &amp; $A$5:A38,,2,-1) &amp; _xlfn.XLOOKUP("*",$B$5:B38,"/" &amp; $B$5:B38,,2,-1) &amp; _xlfn.XLOOKUP("*",$C$5:C38,"/" &amp; $C$5:C38,,2,-1) &amp; "/" &amp; D38,"") &amp; IF(E38&lt;&gt;"",_xlfn.XLOOKUP("*",$A$5:A38,"/" &amp; $A$5:A38,,2,-1) &amp; _xlfn.XLOOKUP("*",$B$5:B38,"/" &amp; $B$5:B38,,2,-1) &amp; _xlfn.XLOOKUP("*",$C$5:C38,"/" &amp; $C$5:C38,,2,-1) &amp; _xlfn.XLOOKUP("*",$D$5:D38,"/" &amp; $D$5:D38,,2,-1) &amp; "/" &amp; E38,"") &amp; IF(F38&lt;&gt;"",_xlfn.XLOOKUP("*",$A$5:A38,"/" &amp; $A$5:A38,,2,-1) &amp; _xlfn.XLOOKUP("*",$B$5:B38,"/" &amp; $B$5:B38,,2,-1) &amp; _xlfn.XLOOKUP("*",$C$5:C38,"/" &amp; $C$5:C38,,2,-1) &amp; _xlfn.XLOOKUP("*",$D$5:D38,"/" &amp; $D$5:D38,,2,-1) &amp; _xlfn.XLOOKUP("*",$E$5:E38,"/" &amp; $E$5:E38,,2,-1) &amp; "/" &amp; F38,"") &amp; IF(G38&lt;&gt;"",_xlfn.XLOOKUP("*",$A$5:A38,"/" &amp; $A$5:A38,,2,-1) &amp; _xlfn.XLOOKUP("*",$B$5:B38,"/" &amp; $B$5:B38,,2,-1) &amp; _xlfn.XLOOKUP("*",$C$5:C38,"/" &amp; $C$5:C38,,2,-1) &amp; _xlfn.XLOOKUP("*",$D$5:D38,"/" &amp; $D$5:D38,,2,-1) &amp; _xlfn.XLOOKUP("*",$E$5:E38,"/" &amp; $E$5:E38,,2,-1) &amp; _xlfn.XLOOKUP("*",$F$5:F38,"/" &amp; $F$5:F38,,2,-1) &amp; "/" &amp; G38,"") &amp; IF(H38&lt;&gt;"",_xlfn.XLOOKUP("*",$A$5:A38,"/" &amp; $A$5:A38,,2,-1) &amp; _xlfn.XLOOKUP("*",$B$5:B38,"/" &amp; $B$5:B38,,2,-1) &amp; _xlfn.XLOOKUP("*",$C$5:C38,"/" &amp; $C$5:C38,,2,-1) &amp; _xlfn.XLOOKUP("*",$D$5:D38,"/" &amp; $D$5:D38,,2,-1) &amp; _xlfn.XLOOKUP("*",$E$5:E38,"/" &amp; $E$5:E38,,2,-1) &amp; _xlfn.XLOOKUP("*",$F$5:F38,"/" &amp; $F$5:F38,,2,-1) &amp; _xlfn.XLOOKUP("*",$G$5:G38,"/" &amp; $G$5:G38,,2,-1) &amp; "/" &amp; H38,"")</f>
        <v>/Transmission/ReturnData/StateReturn/StateUI/ReturnHeader/SoftwareId</v>
      </c>
      <c r="J38" s="304"/>
      <c r="K38" s="27" t="s">
        <v>125</v>
      </c>
      <c r="L38" s="37" t="s">
        <v>93</v>
      </c>
      <c r="M38" s="30">
        <v>10</v>
      </c>
      <c r="N38" s="30" t="s">
        <v>78</v>
      </c>
      <c r="O38" s="86" t="s">
        <v>168</v>
      </c>
      <c r="P38" s="27" t="s">
        <v>209</v>
      </c>
    </row>
    <row r="39" spans="1:16" outlineLevel="5" x14ac:dyDescent="0.2">
      <c r="A39" s="150"/>
      <c r="B39" s="157"/>
      <c r="C39" s="167"/>
      <c r="D39" s="172"/>
      <c r="E39" s="176"/>
      <c r="F39" s="144" t="s">
        <v>264</v>
      </c>
      <c r="G39" s="145"/>
      <c r="H39" s="145"/>
      <c r="I39" s="294" t="str" cm="1">
        <f t="array" ref="I39">IF(A39&lt;&gt;"", "/" &amp; A39,"") &amp; IF(B39&lt;&gt;"", _xlfn.XLOOKUP("*",$A$5:A39,"/" &amp; $A$5:A39,,2,-1) &amp; "/" &amp; B39,"") &amp; IF(C39&lt;&gt;"",_xlfn.XLOOKUP("*",$A$5:A39,"/" &amp; $A$5:A39,,2,-1) &amp; _xlfn.XLOOKUP("*",$B$5:B39,"/" &amp; $B$5:B39,,2,-1) &amp; "/" &amp; C39,"") &amp; IF(D39&lt;&gt;"",_xlfn.XLOOKUP("*",$A$5:A39,"/" &amp; $A$5:A39,,2,-1) &amp; _xlfn.XLOOKUP("*",$B$5:B39,"/" &amp; $B$5:B39,,2,-1) &amp; _xlfn.XLOOKUP("*",$C$5:C39,"/" &amp; $C$5:C39,,2,-1) &amp; "/" &amp; D39,"") &amp; IF(E39&lt;&gt;"",_xlfn.XLOOKUP("*",$A$5:A39,"/" &amp; $A$5:A39,,2,-1) &amp; _xlfn.XLOOKUP("*",$B$5:B39,"/" &amp; $B$5:B39,,2,-1) &amp; _xlfn.XLOOKUP("*",$C$5:C39,"/" &amp; $C$5:C39,,2,-1) &amp; _xlfn.XLOOKUP("*",$D$5:D39,"/" &amp; $D$5:D39,,2,-1) &amp; "/" &amp; E39,"") &amp; IF(F39&lt;&gt;"",_xlfn.XLOOKUP("*",$A$5:A39,"/" &amp; $A$5:A39,,2,-1) &amp; _xlfn.XLOOKUP("*",$B$5:B39,"/" &amp; $B$5:B39,,2,-1) &amp; _xlfn.XLOOKUP("*",$C$5:C39,"/" &amp; $C$5:C39,,2,-1) &amp; _xlfn.XLOOKUP("*",$D$5:D39,"/" &amp; $D$5:D39,,2,-1) &amp; _xlfn.XLOOKUP("*",$E$5:E39,"/" &amp; $E$5:E39,,2,-1) &amp; "/" &amp; F39,"") &amp; IF(G39&lt;&gt;"",_xlfn.XLOOKUP("*",$A$5:A39,"/" &amp; $A$5:A39,,2,-1) &amp; _xlfn.XLOOKUP("*",$B$5:B39,"/" &amp; $B$5:B39,,2,-1) &amp; _xlfn.XLOOKUP("*",$C$5:C39,"/" &amp; $C$5:C39,,2,-1) &amp; _xlfn.XLOOKUP("*",$D$5:D39,"/" &amp; $D$5:D39,,2,-1) &amp; _xlfn.XLOOKUP("*",$E$5:E39,"/" &amp; $E$5:E39,,2,-1) &amp; _xlfn.XLOOKUP("*",$F$5:F39,"/" &amp; $F$5:F39,,2,-1) &amp; "/" &amp; G39,"") &amp; IF(H39&lt;&gt;"",_xlfn.XLOOKUP("*",$A$5:A39,"/" &amp; $A$5:A39,,2,-1) &amp; _xlfn.XLOOKUP("*",$B$5:B39,"/" &amp; $B$5:B39,,2,-1) &amp; _xlfn.XLOOKUP("*",$C$5:C39,"/" &amp; $C$5:C39,,2,-1) &amp; _xlfn.XLOOKUP("*",$D$5:D39,"/" &amp; $D$5:D39,,2,-1) &amp; _xlfn.XLOOKUP("*",$E$5:E39,"/" &amp; $E$5:E39,,2,-1) &amp; _xlfn.XLOOKUP("*",$F$5:F39,"/" &amp; $F$5:F39,,2,-1) &amp; _xlfn.XLOOKUP("*",$G$5:G39,"/" &amp; $G$5:G39,,2,-1) &amp; "/" &amp; H39,"")</f>
        <v>/Transmission/ReturnData/StateReturn/StateUI/ReturnHeader/ReturnType</v>
      </c>
      <c r="J39" s="306"/>
      <c r="K39" s="2" t="s">
        <v>29</v>
      </c>
      <c r="L39" s="39" t="s">
        <v>79</v>
      </c>
      <c r="M39" s="1">
        <v>7</v>
      </c>
      <c r="N39" s="1" t="s">
        <v>78</v>
      </c>
      <c r="O39" s="87" t="s">
        <v>168</v>
      </c>
      <c r="P39" s="31" t="s">
        <v>210</v>
      </c>
    </row>
    <row r="40" spans="1:16" outlineLevel="5" x14ac:dyDescent="0.2">
      <c r="A40" s="150"/>
      <c r="B40" s="156"/>
      <c r="C40" s="166"/>
      <c r="D40" s="171"/>
      <c r="E40" s="175"/>
      <c r="F40" s="142" t="s">
        <v>265</v>
      </c>
      <c r="G40" s="143"/>
      <c r="H40" s="143"/>
      <c r="I40" s="293" t="str" cm="1">
        <f t="array" ref="I40">IF(A40&lt;&gt;"", "/" &amp; A40,"") &amp; IF(B40&lt;&gt;"", _xlfn.XLOOKUP("*",$A$5:A40,"/" &amp; $A$5:A40,,2,-1) &amp; "/" &amp; B40,"") &amp; IF(C40&lt;&gt;"",_xlfn.XLOOKUP("*",$A$5:A40,"/" &amp; $A$5:A40,,2,-1) &amp; _xlfn.XLOOKUP("*",$B$5:B40,"/" &amp; $B$5:B40,,2,-1) &amp; "/" &amp; C40,"") &amp; IF(D40&lt;&gt;"",_xlfn.XLOOKUP("*",$A$5:A40,"/" &amp; $A$5:A40,,2,-1) &amp; _xlfn.XLOOKUP("*",$B$5:B40,"/" &amp; $B$5:B40,,2,-1) &amp; _xlfn.XLOOKUP("*",$C$5:C40,"/" &amp; $C$5:C40,,2,-1) &amp; "/" &amp; D40,"") &amp; IF(E40&lt;&gt;"",_xlfn.XLOOKUP("*",$A$5:A40,"/" &amp; $A$5:A40,,2,-1) &amp; _xlfn.XLOOKUP("*",$B$5:B40,"/" &amp; $B$5:B40,,2,-1) &amp; _xlfn.XLOOKUP("*",$C$5:C40,"/" &amp; $C$5:C40,,2,-1) &amp; _xlfn.XLOOKUP("*",$D$5:D40,"/" &amp; $D$5:D40,,2,-1) &amp; "/" &amp; E40,"") &amp; IF(F40&lt;&gt;"",_xlfn.XLOOKUP("*",$A$5:A40,"/" &amp; $A$5:A40,,2,-1) &amp; _xlfn.XLOOKUP("*",$B$5:B40,"/" &amp; $B$5:B40,,2,-1) &amp; _xlfn.XLOOKUP("*",$C$5:C40,"/" &amp; $C$5:C40,,2,-1) &amp; _xlfn.XLOOKUP("*",$D$5:D40,"/" &amp; $D$5:D40,,2,-1) &amp; _xlfn.XLOOKUP("*",$E$5:E40,"/" &amp; $E$5:E40,,2,-1) &amp; "/" &amp; F40,"") &amp; IF(G40&lt;&gt;"",_xlfn.XLOOKUP("*",$A$5:A40,"/" &amp; $A$5:A40,,2,-1) &amp; _xlfn.XLOOKUP("*",$B$5:B40,"/" &amp; $B$5:B40,,2,-1) &amp; _xlfn.XLOOKUP("*",$C$5:C40,"/" &amp; $C$5:C40,,2,-1) &amp; _xlfn.XLOOKUP("*",$D$5:D40,"/" &amp; $D$5:D40,,2,-1) &amp; _xlfn.XLOOKUP("*",$E$5:E40,"/" &amp; $E$5:E40,,2,-1) &amp; _xlfn.XLOOKUP("*",$F$5:F40,"/" &amp; $F$5:F40,,2,-1) &amp; "/" &amp; G40,"") &amp; IF(H40&lt;&gt;"",_xlfn.XLOOKUP("*",$A$5:A40,"/" &amp; $A$5:A40,,2,-1) &amp; _xlfn.XLOOKUP("*",$B$5:B40,"/" &amp; $B$5:B40,,2,-1) &amp; _xlfn.XLOOKUP("*",$C$5:C40,"/" &amp; $C$5:C40,,2,-1) &amp; _xlfn.XLOOKUP("*",$D$5:D40,"/" &amp; $D$5:D40,,2,-1) &amp; _xlfn.XLOOKUP("*",$E$5:E40,"/" &amp; $E$5:E40,,2,-1) &amp; _xlfn.XLOOKUP("*",$F$5:F40,"/" &amp; $F$5:F40,,2,-1) &amp; _xlfn.XLOOKUP("*",$G$5:G40,"/" &amp; $G$5:G40,,2,-1) &amp; "/" &amp; H40,"")</f>
        <v>/Transmission/ReturnData/StateReturn/StateUI/ReturnHeader/Form</v>
      </c>
      <c r="J40" s="306"/>
      <c r="K40" s="2" t="s">
        <v>70</v>
      </c>
      <c r="L40" s="39" t="s">
        <v>94</v>
      </c>
      <c r="M40" s="1">
        <v>6</v>
      </c>
      <c r="N40" s="1" t="s">
        <v>78</v>
      </c>
      <c r="O40" s="87" t="s">
        <v>168</v>
      </c>
      <c r="P40" s="31" t="s">
        <v>357</v>
      </c>
    </row>
    <row r="41" spans="1:16" outlineLevel="5" x14ac:dyDescent="0.2">
      <c r="A41" s="150"/>
      <c r="B41" s="156"/>
      <c r="C41" s="166"/>
      <c r="D41" s="171"/>
      <c r="E41" s="175"/>
      <c r="F41" s="129" t="s">
        <v>266</v>
      </c>
      <c r="G41" s="130"/>
      <c r="H41" s="130"/>
      <c r="I41" s="312" t="str" cm="1">
        <f t="array" ref="I41">IF(A41&lt;&gt;"", "/" &amp; A41,"") &amp; IF(B41&lt;&gt;"", _xlfn.XLOOKUP("*",$A$5:A41,"/" &amp; $A$5:A41,,2,-1) &amp; "/" &amp; B41,"") &amp; IF(C41&lt;&gt;"",_xlfn.XLOOKUP("*",$A$5:A41,"/" &amp; $A$5:A41,,2,-1) &amp; _xlfn.XLOOKUP("*",$B$5:B41,"/" &amp; $B$5:B41,,2,-1) &amp; "/" &amp; C41,"") &amp; IF(D41&lt;&gt;"",_xlfn.XLOOKUP("*",$A$5:A41,"/" &amp; $A$5:A41,,2,-1) &amp; _xlfn.XLOOKUP("*",$B$5:B41,"/" &amp; $B$5:B41,,2,-1) &amp; _xlfn.XLOOKUP("*",$C$5:C41,"/" &amp; $C$5:C41,,2,-1) &amp; "/" &amp; D41,"") &amp; IF(E41&lt;&gt;"",_xlfn.XLOOKUP("*",$A$5:A41,"/" &amp; $A$5:A41,,2,-1) &amp; _xlfn.XLOOKUP("*",$B$5:B41,"/" &amp; $B$5:B41,,2,-1) &amp; _xlfn.XLOOKUP("*",$C$5:C41,"/" &amp; $C$5:C41,,2,-1) &amp; _xlfn.XLOOKUP("*",$D$5:D41,"/" &amp; $D$5:D41,,2,-1) &amp; "/" &amp; E41,"") &amp; IF(F41&lt;&gt;"",_xlfn.XLOOKUP("*",$A$5:A41,"/" &amp; $A$5:A41,,2,-1) &amp; _xlfn.XLOOKUP("*",$B$5:B41,"/" &amp; $B$5:B41,,2,-1) &amp; _xlfn.XLOOKUP("*",$C$5:C41,"/" &amp; $C$5:C41,,2,-1) &amp; _xlfn.XLOOKUP("*",$D$5:D41,"/" &amp; $D$5:D41,,2,-1) &amp; _xlfn.XLOOKUP("*",$E$5:E41,"/" &amp; $E$5:E41,,2,-1) &amp; "/" &amp; F41,"") &amp; IF(G41&lt;&gt;"",_xlfn.XLOOKUP("*",$A$5:A41,"/" &amp; $A$5:A41,,2,-1) &amp; _xlfn.XLOOKUP("*",$B$5:B41,"/" &amp; $B$5:B41,,2,-1) &amp; _xlfn.XLOOKUP("*",$C$5:C41,"/" &amp; $C$5:C41,,2,-1) &amp; _xlfn.XLOOKUP("*",$D$5:D41,"/" &amp; $D$5:D41,,2,-1) &amp; _xlfn.XLOOKUP("*",$E$5:E41,"/" &amp; $E$5:E41,,2,-1) &amp; _xlfn.XLOOKUP("*",$F$5:F41,"/" &amp; $F$5:F41,,2,-1) &amp; "/" &amp; G41,"") &amp; IF(H41&lt;&gt;"",_xlfn.XLOOKUP("*",$A$5:A41,"/" &amp; $A$5:A41,,2,-1) &amp; _xlfn.XLOOKUP("*",$B$5:B41,"/" &amp; $B$5:B41,,2,-1) &amp; _xlfn.XLOOKUP("*",$C$5:C41,"/" &amp; $C$5:C41,,2,-1) &amp; _xlfn.XLOOKUP("*",$D$5:D41,"/" &amp; $D$5:D41,,2,-1) &amp; _xlfn.XLOOKUP("*",$E$5:E41,"/" &amp; $E$5:E41,,2,-1) &amp; _xlfn.XLOOKUP("*",$F$5:F41,"/" &amp; $F$5:F41,,2,-1) &amp; _xlfn.XLOOKUP("*",$G$5:G41,"/" &amp; $G$5:G41,,2,-1) &amp; "/" &amp; H41,"")</f>
        <v>/Transmission/ReturnData/StateReturn/StateUI/ReturnHeader/FilingAction</v>
      </c>
      <c r="J41" s="224"/>
      <c r="K41" s="225"/>
      <c r="L41" s="220"/>
      <c r="M41" s="223"/>
      <c r="N41" s="29" t="s">
        <v>78</v>
      </c>
      <c r="O41" s="85" t="s">
        <v>168</v>
      </c>
      <c r="P41" s="26"/>
    </row>
    <row r="42" spans="1:16" outlineLevel="6" x14ac:dyDescent="0.2">
      <c r="A42" s="150"/>
      <c r="B42" s="157"/>
      <c r="C42" s="167"/>
      <c r="D42" s="172"/>
      <c r="E42" s="177"/>
      <c r="F42" s="181"/>
      <c r="G42" s="144" t="s">
        <v>267</v>
      </c>
      <c r="H42" s="145"/>
      <c r="I42" s="294" t="str" cm="1">
        <f t="array" ref="I42">IF(A42&lt;&gt;"", "/" &amp; A42,"") &amp; IF(B42&lt;&gt;"", _xlfn.XLOOKUP("*",$A$5:A42,"/" &amp; $A$5:A42,,2,-1) &amp; "/" &amp; B42,"") &amp; IF(C42&lt;&gt;"",_xlfn.XLOOKUP("*",$A$5:A42,"/" &amp; $A$5:A42,,2,-1) &amp; _xlfn.XLOOKUP("*",$B$5:B42,"/" &amp; $B$5:B42,,2,-1) &amp; "/" &amp; C42,"") &amp; IF(D42&lt;&gt;"",_xlfn.XLOOKUP("*",$A$5:A42,"/" &amp; $A$5:A42,,2,-1) &amp; _xlfn.XLOOKUP("*",$B$5:B42,"/" &amp; $B$5:B42,,2,-1) &amp; _xlfn.XLOOKUP("*",$C$5:C42,"/" &amp; $C$5:C42,,2,-1) &amp; "/" &amp; D42,"") &amp; IF(E42&lt;&gt;"",_xlfn.XLOOKUP("*",$A$5:A42,"/" &amp; $A$5:A42,,2,-1) &amp; _xlfn.XLOOKUP("*",$B$5:B42,"/" &amp; $B$5:B42,,2,-1) &amp; _xlfn.XLOOKUP("*",$C$5:C42,"/" &amp; $C$5:C42,,2,-1) &amp; _xlfn.XLOOKUP("*",$D$5:D42,"/" &amp; $D$5:D42,,2,-1) &amp; "/" &amp; E42,"") &amp; IF(F42&lt;&gt;"",_xlfn.XLOOKUP("*",$A$5:A42,"/" &amp; $A$5:A42,,2,-1) &amp; _xlfn.XLOOKUP("*",$B$5:B42,"/" &amp; $B$5:B42,,2,-1) &amp; _xlfn.XLOOKUP("*",$C$5:C42,"/" &amp; $C$5:C42,,2,-1) &amp; _xlfn.XLOOKUP("*",$D$5:D42,"/" &amp; $D$5:D42,,2,-1) &amp; _xlfn.XLOOKUP("*",$E$5:E42,"/" &amp; $E$5:E42,,2,-1) &amp; "/" &amp; F42,"") &amp; IF(G42&lt;&gt;"",_xlfn.XLOOKUP("*",$A$5:A42,"/" &amp; $A$5:A42,,2,-1) &amp; _xlfn.XLOOKUP("*",$B$5:B42,"/" &amp; $B$5:B42,,2,-1) &amp; _xlfn.XLOOKUP("*",$C$5:C42,"/" &amp; $C$5:C42,,2,-1) &amp; _xlfn.XLOOKUP("*",$D$5:D42,"/" &amp; $D$5:D42,,2,-1) &amp; _xlfn.XLOOKUP("*",$E$5:E42,"/" &amp; $E$5:E42,,2,-1) &amp; _xlfn.XLOOKUP("*",$F$5:F42,"/" &amp; $F$5:F42,,2,-1) &amp; "/" &amp; G42,"") &amp; IF(H42&lt;&gt;"",_xlfn.XLOOKUP("*",$A$5:A42,"/" &amp; $A$5:A42,,2,-1) &amp; _xlfn.XLOOKUP("*",$B$5:B42,"/" &amp; $B$5:B42,,2,-1) &amp; _xlfn.XLOOKUP("*",$C$5:C42,"/" &amp; $C$5:C42,,2,-1) &amp; _xlfn.XLOOKUP("*",$D$5:D42,"/" &amp; $D$5:D42,,2,-1) &amp; _xlfn.XLOOKUP("*",$E$5:E42,"/" &amp; $E$5:E42,,2,-1) &amp; _xlfn.XLOOKUP("*",$F$5:F42,"/" &amp; $F$5:F42,,2,-1) &amp; _xlfn.XLOOKUP("*",$G$5:G42,"/" &amp; $G$5:G42,,2,-1) &amp; "/" &amp; H42,"")</f>
        <v>/Transmission/ReturnData/StateReturn/StateUI/ReturnHeader/FilingAction/Action</v>
      </c>
      <c r="J42" s="306"/>
      <c r="K42" s="2" t="s">
        <v>122</v>
      </c>
      <c r="L42" s="39" t="s">
        <v>85</v>
      </c>
      <c r="M42" s="1">
        <v>8</v>
      </c>
      <c r="N42" s="1" t="s">
        <v>78</v>
      </c>
      <c r="O42" s="87" t="s">
        <v>168</v>
      </c>
      <c r="P42" s="31" t="s">
        <v>166</v>
      </c>
    </row>
    <row r="43" spans="1:16" ht="25.5" outlineLevel="6" x14ac:dyDescent="0.2">
      <c r="A43" s="150"/>
      <c r="B43" s="157"/>
      <c r="C43" s="167"/>
      <c r="D43" s="172"/>
      <c r="E43" s="177"/>
      <c r="F43" s="183"/>
      <c r="G43" s="144" t="s">
        <v>268</v>
      </c>
      <c r="H43" s="145"/>
      <c r="I43" s="294" t="str" cm="1">
        <f t="array" ref="I43">IF(A43&lt;&gt;"", "/" &amp; A43,"") &amp; IF(B43&lt;&gt;"", _xlfn.XLOOKUP("*",$A$5:A43,"/" &amp; $A$5:A43,,2,-1) &amp; "/" &amp; B43,"") &amp; IF(C43&lt;&gt;"",_xlfn.XLOOKUP("*",$A$5:A43,"/" &amp; $A$5:A43,,2,-1) &amp; _xlfn.XLOOKUP("*",$B$5:B43,"/" &amp; $B$5:B43,,2,-1) &amp; "/" &amp; C43,"") &amp; IF(D43&lt;&gt;"",_xlfn.XLOOKUP("*",$A$5:A43,"/" &amp; $A$5:A43,,2,-1) &amp; _xlfn.XLOOKUP("*",$B$5:B43,"/" &amp; $B$5:B43,,2,-1) &amp; _xlfn.XLOOKUP("*",$C$5:C43,"/" &amp; $C$5:C43,,2,-1) &amp; "/" &amp; D43,"") &amp; IF(E43&lt;&gt;"",_xlfn.XLOOKUP("*",$A$5:A43,"/" &amp; $A$5:A43,,2,-1) &amp; _xlfn.XLOOKUP("*",$B$5:B43,"/" &amp; $B$5:B43,,2,-1) &amp; _xlfn.XLOOKUP("*",$C$5:C43,"/" &amp; $C$5:C43,,2,-1) &amp; _xlfn.XLOOKUP("*",$D$5:D43,"/" &amp; $D$5:D43,,2,-1) &amp; "/" &amp; E43,"") &amp; IF(F43&lt;&gt;"",_xlfn.XLOOKUP("*",$A$5:A43,"/" &amp; $A$5:A43,,2,-1) &amp; _xlfn.XLOOKUP("*",$B$5:B43,"/" &amp; $B$5:B43,,2,-1) &amp; _xlfn.XLOOKUP("*",$C$5:C43,"/" &amp; $C$5:C43,,2,-1) &amp; _xlfn.XLOOKUP("*",$D$5:D43,"/" &amp; $D$5:D43,,2,-1) &amp; _xlfn.XLOOKUP("*",$E$5:E43,"/" &amp; $E$5:E43,,2,-1) &amp; "/" &amp; F43,"") &amp; IF(G43&lt;&gt;"",_xlfn.XLOOKUP("*",$A$5:A43,"/" &amp; $A$5:A43,,2,-1) &amp; _xlfn.XLOOKUP("*",$B$5:B43,"/" &amp; $B$5:B43,,2,-1) &amp; _xlfn.XLOOKUP("*",$C$5:C43,"/" &amp; $C$5:C43,,2,-1) &amp; _xlfn.XLOOKUP("*",$D$5:D43,"/" &amp; $D$5:D43,,2,-1) &amp; _xlfn.XLOOKUP("*",$E$5:E43,"/" &amp; $E$5:E43,,2,-1) &amp; _xlfn.XLOOKUP("*",$F$5:F43,"/" &amp; $F$5:F43,,2,-1) &amp; "/" &amp; G43,"") &amp; IF(H43&lt;&gt;"",_xlfn.XLOOKUP("*",$A$5:A43,"/" &amp; $A$5:A43,,2,-1) &amp; _xlfn.XLOOKUP("*",$B$5:B43,"/" &amp; $B$5:B43,,2,-1) &amp; _xlfn.XLOOKUP("*",$C$5:C43,"/" &amp; $C$5:C43,,2,-1) &amp; _xlfn.XLOOKUP("*",$D$5:D43,"/" &amp; $D$5:D43,,2,-1) &amp; _xlfn.XLOOKUP("*",$E$5:E43,"/" &amp; $E$5:E43,,2,-1) &amp; _xlfn.XLOOKUP("*",$F$5:F43,"/" &amp; $F$5:F43,,2,-1) &amp; _xlfn.XLOOKUP("*",$G$5:G43,"/" &amp; $G$5:G43,,2,-1) &amp; "/" &amp; H43,"")</f>
        <v>/Transmission/ReturnData/StateReturn/StateUI/ReturnHeader/FilingAction/Reason</v>
      </c>
      <c r="J43" s="306"/>
      <c r="K43" s="2" t="s">
        <v>30</v>
      </c>
      <c r="L43" s="39" t="s">
        <v>94</v>
      </c>
      <c r="M43" s="213"/>
      <c r="N43" s="1" t="s">
        <v>86</v>
      </c>
      <c r="O43" s="87" t="s">
        <v>169</v>
      </c>
      <c r="P43" s="31" t="s">
        <v>358</v>
      </c>
    </row>
    <row r="44" spans="1:16" outlineLevel="5" x14ac:dyDescent="0.2">
      <c r="A44" s="153"/>
      <c r="B44" s="156"/>
      <c r="C44" s="166"/>
      <c r="D44" s="171"/>
      <c r="E44" s="175"/>
      <c r="F44" s="129" t="s">
        <v>269</v>
      </c>
      <c r="G44" s="130"/>
      <c r="H44" s="130"/>
      <c r="I44" s="312" t="str" cm="1">
        <f t="array" ref="I44">IF(A44&lt;&gt;"", "/" &amp; A44,"") &amp; IF(B44&lt;&gt;"", _xlfn.XLOOKUP("*",$A$5:A44,"/" &amp; $A$5:A44,,2,-1) &amp; "/" &amp; B44,"") &amp; IF(C44&lt;&gt;"",_xlfn.XLOOKUP("*",$A$5:A44,"/" &amp; $A$5:A44,,2,-1) &amp; _xlfn.XLOOKUP("*",$B$5:B44,"/" &amp; $B$5:B44,,2,-1) &amp; "/" &amp; C44,"") &amp; IF(D44&lt;&gt;"",_xlfn.XLOOKUP("*",$A$5:A44,"/" &amp; $A$5:A44,,2,-1) &amp; _xlfn.XLOOKUP("*",$B$5:B44,"/" &amp; $B$5:B44,,2,-1) &amp; _xlfn.XLOOKUP("*",$C$5:C44,"/" &amp; $C$5:C44,,2,-1) &amp; "/" &amp; D44,"") &amp; IF(E44&lt;&gt;"",_xlfn.XLOOKUP("*",$A$5:A44,"/" &amp; $A$5:A44,,2,-1) &amp; _xlfn.XLOOKUP("*",$B$5:B44,"/" &amp; $B$5:B44,,2,-1) &amp; _xlfn.XLOOKUP("*",$C$5:C44,"/" &amp; $C$5:C44,,2,-1) &amp; _xlfn.XLOOKUP("*",$D$5:D44,"/" &amp; $D$5:D44,,2,-1) &amp; "/" &amp; E44,"") &amp; IF(F44&lt;&gt;"",_xlfn.XLOOKUP("*",$A$5:A44,"/" &amp; $A$5:A44,,2,-1) &amp; _xlfn.XLOOKUP("*",$B$5:B44,"/" &amp; $B$5:B44,,2,-1) &amp; _xlfn.XLOOKUP("*",$C$5:C44,"/" &amp; $C$5:C44,,2,-1) &amp; _xlfn.XLOOKUP("*",$D$5:D44,"/" &amp; $D$5:D44,,2,-1) &amp; _xlfn.XLOOKUP("*",$E$5:E44,"/" &amp; $E$5:E44,,2,-1) &amp; "/" &amp; F44,"") &amp; IF(G44&lt;&gt;"",_xlfn.XLOOKUP("*",$A$5:A44,"/" &amp; $A$5:A44,,2,-1) &amp; _xlfn.XLOOKUP("*",$B$5:B44,"/" &amp; $B$5:B44,,2,-1) &amp; _xlfn.XLOOKUP("*",$C$5:C44,"/" &amp; $C$5:C44,,2,-1) &amp; _xlfn.XLOOKUP("*",$D$5:D44,"/" &amp; $D$5:D44,,2,-1) &amp; _xlfn.XLOOKUP("*",$E$5:E44,"/" &amp; $E$5:E44,,2,-1) &amp; _xlfn.XLOOKUP("*",$F$5:F44,"/" &amp; $F$5:F44,,2,-1) &amp; "/" &amp; G44,"") &amp; IF(H44&lt;&gt;"",_xlfn.XLOOKUP("*",$A$5:A44,"/" &amp; $A$5:A44,,2,-1) &amp; _xlfn.XLOOKUP("*",$B$5:B44,"/" &amp; $B$5:B44,,2,-1) &amp; _xlfn.XLOOKUP("*",$C$5:C44,"/" &amp; $C$5:C44,,2,-1) &amp; _xlfn.XLOOKUP("*",$D$5:D44,"/" &amp; $D$5:D44,,2,-1) &amp; _xlfn.XLOOKUP("*",$E$5:E44,"/" &amp; $E$5:E44,,2,-1) &amp; _xlfn.XLOOKUP("*",$F$5:F44,"/" &amp; $F$5:F44,,2,-1) &amp; _xlfn.XLOOKUP("*",$G$5:G44,"/" &amp; $G$5:G44,,2,-1) &amp; "/" &amp; H44,"")</f>
        <v>/Transmission/ReturnData/StateReturn/StateUI/ReturnHeader/TIN</v>
      </c>
      <c r="J44" s="224"/>
      <c r="K44" s="225"/>
      <c r="L44" s="220"/>
      <c r="M44" s="223"/>
      <c r="N44" s="29" t="s">
        <v>78</v>
      </c>
      <c r="O44" s="85" t="s">
        <v>168</v>
      </c>
      <c r="P44" s="26"/>
    </row>
    <row r="45" spans="1:16" outlineLevel="6" x14ac:dyDescent="0.2">
      <c r="A45" s="150"/>
      <c r="B45" s="156"/>
      <c r="C45" s="166"/>
      <c r="D45" s="171"/>
      <c r="E45" s="178"/>
      <c r="F45" s="182"/>
      <c r="G45" s="142" t="s">
        <v>270</v>
      </c>
      <c r="H45" s="143"/>
      <c r="I45" s="293" t="str" cm="1">
        <f t="array" ref="I45">IF(A45&lt;&gt;"", "/" &amp; A45,"") &amp; IF(B45&lt;&gt;"", _xlfn.XLOOKUP("*",$A$5:A45,"/" &amp; $A$5:A45,,2,-1) &amp; "/" &amp; B45,"") &amp; IF(C45&lt;&gt;"",_xlfn.XLOOKUP("*",$A$5:A45,"/" &amp; $A$5:A45,,2,-1) &amp; _xlfn.XLOOKUP("*",$B$5:B45,"/" &amp; $B$5:B45,,2,-1) &amp; "/" &amp; C45,"") &amp; IF(D45&lt;&gt;"",_xlfn.XLOOKUP("*",$A$5:A45,"/" &amp; $A$5:A45,,2,-1) &amp; _xlfn.XLOOKUP("*",$B$5:B45,"/" &amp; $B$5:B45,,2,-1) &amp; _xlfn.XLOOKUP("*",$C$5:C45,"/" &amp; $C$5:C45,,2,-1) &amp; "/" &amp; D45,"") &amp; IF(E45&lt;&gt;"",_xlfn.XLOOKUP("*",$A$5:A45,"/" &amp; $A$5:A45,,2,-1) &amp; _xlfn.XLOOKUP("*",$B$5:B45,"/" &amp; $B$5:B45,,2,-1) &amp; _xlfn.XLOOKUP("*",$C$5:C45,"/" &amp; $C$5:C45,,2,-1) &amp; _xlfn.XLOOKUP("*",$D$5:D45,"/" &amp; $D$5:D45,,2,-1) &amp; "/" &amp; E45,"") &amp; IF(F45&lt;&gt;"",_xlfn.XLOOKUP("*",$A$5:A45,"/" &amp; $A$5:A45,,2,-1) &amp; _xlfn.XLOOKUP("*",$B$5:B45,"/" &amp; $B$5:B45,,2,-1) &amp; _xlfn.XLOOKUP("*",$C$5:C45,"/" &amp; $C$5:C45,,2,-1) &amp; _xlfn.XLOOKUP("*",$D$5:D45,"/" &amp; $D$5:D45,,2,-1) &amp; _xlfn.XLOOKUP("*",$E$5:E45,"/" &amp; $E$5:E45,,2,-1) &amp; "/" &amp; F45,"") &amp; IF(G45&lt;&gt;"",_xlfn.XLOOKUP("*",$A$5:A45,"/" &amp; $A$5:A45,,2,-1) &amp; _xlfn.XLOOKUP("*",$B$5:B45,"/" &amp; $B$5:B45,,2,-1) &amp; _xlfn.XLOOKUP("*",$C$5:C45,"/" &amp; $C$5:C45,,2,-1) &amp; _xlfn.XLOOKUP("*",$D$5:D45,"/" &amp; $D$5:D45,,2,-1) &amp; _xlfn.XLOOKUP("*",$E$5:E45,"/" &amp; $E$5:E45,,2,-1) &amp; _xlfn.XLOOKUP("*",$F$5:F45,"/" &amp; $F$5:F45,,2,-1) &amp; "/" &amp; G45,"") &amp; IF(H45&lt;&gt;"",_xlfn.XLOOKUP("*",$A$5:A45,"/" &amp; $A$5:A45,,2,-1) &amp; _xlfn.XLOOKUP("*",$B$5:B45,"/" &amp; $B$5:B45,,2,-1) &amp; _xlfn.XLOOKUP("*",$C$5:C45,"/" &amp; $C$5:C45,,2,-1) &amp; _xlfn.XLOOKUP("*",$D$5:D45,"/" &amp; $D$5:D45,,2,-1) &amp; _xlfn.XLOOKUP("*",$E$5:E45,"/" &amp; $E$5:E45,,2,-1) &amp; _xlfn.XLOOKUP("*",$F$5:F45,"/" &amp; $F$5:F45,,2,-1) &amp; _xlfn.XLOOKUP("*",$G$5:G45,"/" &amp; $G$5:G45,,2,-1) &amp; "/" &amp; H45,"")</f>
        <v>/Transmission/ReturnData/StateReturn/StateUI/ReturnHeader/TIN/TypeTIN</v>
      </c>
      <c r="J45" s="300"/>
      <c r="K45" s="2" t="s">
        <v>135</v>
      </c>
      <c r="L45" s="39" t="s">
        <v>79</v>
      </c>
      <c r="M45" s="5">
        <v>8</v>
      </c>
      <c r="N45" s="5" t="s">
        <v>78</v>
      </c>
      <c r="O45" s="88" t="s">
        <v>168</v>
      </c>
      <c r="P45" s="31" t="s">
        <v>211</v>
      </c>
    </row>
    <row r="46" spans="1:16" outlineLevel="6" x14ac:dyDescent="0.2">
      <c r="A46" s="150"/>
      <c r="B46" s="157"/>
      <c r="C46" s="167"/>
      <c r="D46" s="172"/>
      <c r="E46" s="177"/>
      <c r="F46" s="183"/>
      <c r="G46" s="144" t="s">
        <v>271</v>
      </c>
      <c r="H46" s="145"/>
      <c r="I46" s="294" t="str" cm="1">
        <f t="array" ref="I46">IF(A46&lt;&gt;"", "/" &amp; A46,"") &amp; IF(B46&lt;&gt;"", _xlfn.XLOOKUP("*",$A$5:A46,"/" &amp; $A$5:A46,,2,-1) &amp; "/" &amp; B46,"") &amp; IF(C46&lt;&gt;"",_xlfn.XLOOKUP("*",$A$5:A46,"/" &amp; $A$5:A46,,2,-1) &amp; _xlfn.XLOOKUP("*",$B$5:B46,"/" &amp; $B$5:B46,,2,-1) &amp; "/" &amp; C46,"") &amp; IF(D46&lt;&gt;"",_xlfn.XLOOKUP("*",$A$5:A46,"/" &amp; $A$5:A46,,2,-1) &amp; _xlfn.XLOOKUP("*",$B$5:B46,"/" &amp; $B$5:B46,,2,-1) &amp; _xlfn.XLOOKUP("*",$C$5:C46,"/" &amp; $C$5:C46,,2,-1) &amp; "/" &amp; D46,"") &amp; IF(E46&lt;&gt;"",_xlfn.XLOOKUP("*",$A$5:A46,"/" &amp; $A$5:A46,,2,-1) &amp; _xlfn.XLOOKUP("*",$B$5:B46,"/" &amp; $B$5:B46,,2,-1) &amp; _xlfn.XLOOKUP("*",$C$5:C46,"/" &amp; $C$5:C46,,2,-1) &amp; _xlfn.XLOOKUP("*",$D$5:D46,"/" &amp; $D$5:D46,,2,-1) &amp; "/" &amp; E46,"") &amp; IF(F46&lt;&gt;"",_xlfn.XLOOKUP("*",$A$5:A46,"/" &amp; $A$5:A46,,2,-1) &amp; _xlfn.XLOOKUP("*",$B$5:B46,"/" &amp; $B$5:B46,,2,-1) &amp; _xlfn.XLOOKUP("*",$C$5:C46,"/" &amp; $C$5:C46,,2,-1) &amp; _xlfn.XLOOKUP("*",$D$5:D46,"/" &amp; $D$5:D46,,2,-1) &amp; _xlfn.XLOOKUP("*",$E$5:E46,"/" &amp; $E$5:E46,,2,-1) &amp; "/" &amp; F46,"") &amp; IF(G46&lt;&gt;"",_xlfn.XLOOKUP("*",$A$5:A46,"/" &amp; $A$5:A46,,2,-1) &amp; _xlfn.XLOOKUP("*",$B$5:B46,"/" &amp; $B$5:B46,,2,-1) &amp; _xlfn.XLOOKUP("*",$C$5:C46,"/" &amp; $C$5:C46,,2,-1) &amp; _xlfn.XLOOKUP("*",$D$5:D46,"/" &amp; $D$5:D46,,2,-1) &amp; _xlfn.XLOOKUP("*",$E$5:E46,"/" &amp; $E$5:E46,,2,-1) &amp; _xlfn.XLOOKUP("*",$F$5:F46,"/" &amp; $F$5:F46,,2,-1) &amp; "/" &amp; G46,"") &amp; IF(H46&lt;&gt;"",_xlfn.XLOOKUP("*",$A$5:A46,"/" &amp; $A$5:A46,,2,-1) &amp; _xlfn.XLOOKUP("*",$B$5:B46,"/" &amp; $B$5:B46,,2,-1) &amp; _xlfn.XLOOKUP("*",$C$5:C46,"/" &amp; $C$5:C46,,2,-1) &amp; _xlfn.XLOOKUP("*",$D$5:D46,"/" &amp; $D$5:D46,,2,-1) &amp; _xlfn.XLOOKUP("*",$E$5:E46,"/" &amp; $E$5:E46,,2,-1) &amp; _xlfn.XLOOKUP("*",$F$5:F46,"/" &amp; $F$5:F46,,2,-1) &amp; _xlfn.XLOOKUP("*",$G$5:G46,"/" &amp; $G$5:G46,,2,-1) &amp; "/" &amp; H46,"")</f>
        <v>/Transmission/ReturnData/StateReturn/StateUI/ReturnHeader/TIN/TINTypeValue</v>
      </c>
      <c r="J46" s="307"/>
      <c r="K46" s="2" t="s">
        <v>136</v>
      </c>
      <c r="L46" s="39" t="s">
        <v>79</v>
      </c>
      <c r="M46" s="5">
        <v>9</v>
      </c>
      <c r="N46" s="5" t="s">
        <v>78</v>
      </c>
      <c r="O46" s="88" t="s">
        <v>168</v>
      </c>
      <c r="P46" s="31" t="s">
        <v>181</v>
      </c>
    </row>
    <row r="47" spans="1:16" outlineLevel="5" x14ac:dyDescent="0.2">
      <c r="A47" s="150"/>
      <c r="B47" s="156"/>
      <c r="C47" s="166"/>
      <c r="D47" s="171"/>
      <c r="E47" s="175"/>
      <c r="F47" s="129" t="s">
        <v>272</v>
      </c>
      <c r="G47" s="130"/>
      <c r="H47" s="130"/>
      <c r="I47" s="312" t="str" cm="1">
        <f t="array" ref="I47">IF(A47&lt;&gt;"", "/" &amp; A47,"") &amp; IF(B47&lt;&gt;"", _xlfn.XLOOKUP("*",$A$5:A47,"/" &amp; $A$5:A47,,2,-1) &amp; "/" &amp; B47,"") &amp; IF(C47&lt;&gt;"",_xlfn.XLOOKUP("*",$A$5:A47,"/" &amp; $A$5:A47,,2,-1) &amp; _xlfn.XLOOKUP("*",$B$5:B47,"/" &amp; $B$5:B47,,2,-1) &amp; "/" &amp; C47,"") &amp; IF(D47&lt;&gt;"",_xlfn.XLOOKUP("*",$A$5:A47,"/" &amp; $A$5:A47,,2,-1) &amp; _xlfn.XLOOKUP("*",$B$5:B47,"/" &amp; $B$5:B47,,2,-1) &amp; _xlfn.XLOOKUP("*",$C$5:C47,"/" &amp; $C$5:C47,,2,-1) &amp; "/" &amp; D47,"") &amp; IF(E47&lt;&gt;"",_xlfn.XLOOKUP("*",$A$5:A47,"/" &amp; $A$5:A47,,2,-1) &amp; _xlfn.XLOOKUP("*",$B$5:B47,"/" &amp; $B$5:B47,,2,-1) &amp; _xlfn.XLOOKUP("*",$C$5:C47,"/" &amp; $C$5:C47,,2,-1) &amp; _xlfn.XLOOKUP("*",$D$5:D47,"/" &amp; $D$5:D47,,2,-1) &amp; "/" &amp; E47,"") &amp; IF(F47&lt;&gt;"",_xlfn.XLOOKUP("*",$A$5:A47,"/" &amp; $A$5:A47,,2,-1) &amp; _xlfn.XLOOKUP("*",$B$5:B47,"/" &amp; $B$5:B47,,2,-1) &amp; _xlfn.XLOOKUP("*",$C$5:C47,"/" &amp; $C$5:C47,,2,-1) &amp; _xlfn.XLOOKUP("*",$D$5:D47,"/" &amp; $D$5:D47,,2,-1) &amp; _xlfn.XLOOKUP("*",$E$5:E47,"/" &amp; $E$5:E47,,2,-1) &amp; "/" &amp; F47,"") &amp; IF(G47&lt;&gt;"",_xlfn.XLOOKUP("*",$A$5:A47,"/" &amp; $A$5:A47,,2,-1) &amp; _xlfn.XLOOKUP("*",$B$5:B47,"/" &amp; $B$5:B47,,2,-1) &amp; _xlfn.XLOOKUP("*",$C$5:C47,"/" &amp; $C$5:C47,,2,-1) &amp; _xlfn.XLOOKUP("*",$D$5:D47,"/" &amp; $D$5:D47,,2,-1) &amp; _xlfn.XLOOKUP("*",$E$5:E47,"/" &amp; $E$5:E47,,2,-1) &amp; _xlfn.XLOOKUP("*",$F$5:F47,"/" &amp; $F$5:F47,,2,-1) &amp; "/" &amp; G47,"") &amp; IF(H47&lt;&gt;"",_xlfn.XLOOKUP("*",$A$5:A47,"/" &amp; $A$5:A47,,2,-1) &amp; _xlfn.XLOOKUP("*",$B$5:B47,"/" &amp; $B$5:B47,,2,-1) &amp; _xlfn.XLOOKUP("*",$C$5:C47,"/" &amp; $C$5:C47,,2,-1) &amp; _xlfn.XLOOKUP("*",$D$5:D47,"/" &amp; $D$5:D47,,2,-1) &amp; _xlfn.XLOOKUP("*",$E$5:E47,"/" &amp; $E$5:E47,,2,-1) &amp; _xlfn.XLOOKUP("*",$F$5:F47,"/" &amp; $F$5:F47,,2,-1) &amp; _xlfn.XLOOKUP("*",$G$5:G47,"/" &amp; $G$5:G47,,2,-1) &amp; "/" &amp; H47,"")</f>
        <v>/Transmission/ReturnData/StateReturn/StateUI/ReturnHeader/StateEIN</v>
      </c>
      <c r="J47" s="224"/>
      <c r="K47" s="225"/>
      <c r="L47" s="220"/>
      <c r="M47" s="223"/>
      <c r="N47" s="29" t="s">
        <v>78</v>
      </c>
      <c r="O47" s="85" t="s">
        <v>168</v>
      </c>
      <c r="P47" s="26"/>
    </row>
    <row r="48" spans="1:16" outlineLevel="6" x14ac:dyDescent="0.2">
      <c r="A48" s="150"/>
      <c r="B48" s="157"/>
      <c r="C48" s="167"/>
      <c r="D48" s="172"/>
      <c r="E48" s="177"/>
      <c r="F48" s="181"/>
      <c r="G48" s="144" t="s">
        <v>273</v>
      </c>
      <c r="H48" s="145"/>
      <c r="I48" s="294" t="str" cm="1">
        <f t="array" ref="I48">IF(A48&lt;&gt;"", "/" &amp; A48,"") &amp; IF(B48&lt;&gt;"", _xlfn.XLOOKUP("*",$A$5:A48,"/" &amp; $A$5:A48,,2,-1) &amp; "/" &amp; B48,"") &amp; IF(C48&lt;&gt;"",_xlfn.XLOOKUP("*",$A$5:A48,"/" &amp; $A$5:A48,,2,-1) &amp; _xlfn.XLOOKUP("*",$B$5:B48,"/" &amp; $B$5:B48,,2,-1) &amp; "/" &amp; C48,"") &amp; IF(D48&lt;&gt;"",_xlfn.XLOOKUP("*",$A$5:A48,"/" &amp; $A$5:A48,,2,-1) &amp; _xlfn.XLOOKUP("*",$B$5:B48,"/" &amp; $B$5:B48,,2,-1) &amp; _xlfn.XLOOKUP("*",$C$5:C48,"/" &amp; $C$5:C48,,2,-1) &amp; "/" &amp; D48,"") &amp; IF(E48&lt;&gt;"",_xlfn.XLOOKUP("*",$A$5:A48,"/" &amp; $A$5:A48,,2,-1) &amp; _xlfn.XLOOKUP("*",$B$5:B48,"/" &amp; $B$5:B48,,2,-1) &amp; _xlfn.XLOOKUP("*",$C$5:C48,"/" &amp; $C$5:C48,,2,-1) &amp; _xlfn.XLOOKUP("*",$D$5:D48,"/" &amp; $D$5:D48,,2,-1) &amp; "/" &amp; E48,"") &amp; IF(F48&lt;&gt;"",_xlfn.XLOOKUP("*",$A$5:A48,"/" &amp; $A$5:A48,,2,-1) &amp; _xlfn.XLOOKUP("*",$B$5:B48,"/" &amp; $B$5:B48,,2,-1) &amp; _xlfn.XLOOKUP("*",$C$5:C48,"/" &amp; $C$5:C48,,2,-1) &amp; _xlfn.XLOOKUP("*",$D$5:D48,"/" &amp; $D$5:D48,,2,-1) &amp; _xlfn.XLOOKUP("*",$E$5:E48,"/" &amp; $E$5:E48,,2,-1) &amp; "/" &amp; F48,"") &amp; IF(G48&lt;&gt;"",_xlfn.XLOOKUP("*",$A$5:A48,"/" &amp; $A$5:A48,,2,-1) &amp; _xlfn.XLOOKUP("*",$B$5:B48,"/" &amp; $B$5:B48,,2,-1) &amp; _xlfn.XLOOKUP("*",$C$5:C48,"/" &amp; $C$5:C48,,2,-1) &amp; _xlfn.XLOOKUP("*",$D$5:D48,"/" &amp; $D$5:D48,,2,-1) &amp; _xlfn.XLOOKUP("*",$E$5:E48,"/" &amp; $E$5:E48,,2,-1) &amp; _xlfn.XLOOKUP("*",$F$5:F48,"/" &amp; $F$5:F48,,2,-1) &amp; "/" &amp; G48,"") &amp; IF(H48&lt;&gt;"",_xlfn.XLOOKUP("*",$A$5:A48,"/" &amp; $A$5:A48,,2,-1) &amp; _xlfn.XLOOKUP("*",$B$5:B48,"/" &amp; $B$5:B48,,2,-1) &amp; _xlfn.XLOOKUP("*",$C$5:C48,"/" &amp; $C$5:C48,,2,-1) &amp; _xlfn.XLOOKUP("*",$D$5:D48,"/" &amp; $D$5:D48,,2,-1) &amp; _xlfn.XLOOKUP("*",$E$5:E48,"/" &amp; $E$5:E48,,2,-1) &amp; _xlfn.XLOOKUP("*",$F$5:F48,"/" &amp; $F$5:F48,,2,-1) &amp; _xlfn.XLOOKUP("*",$G$5:G48,"/" &amp; $G$5:G48,,2,-1) &amp; "/" &amp; H48,"")</f>
        <v>/Transmission/ReturnData/StateReturn/StateUI/ReturnHeader/StateEIN/TypeStateEIN</v>
      </c>
      <c r="J48" s="307"/>
      <c r="K48" s="2" t="s">
        <v>41</v>
      </c>
      <c r="L48" s="39" t="s">
        <v>79</v>
      </c>
      <c r="M48" s="5">
        <v>11</v>
      </c>
      <c r="N48" s="5" t="s">
        <v>78</v>
      </c>
      <c r="O48" s="88" t="s">
        <v>168</v>
      </c>
      <c r="P48" s="31" t="s">
        <v>212</v>
      </c>
    </row>
    <row r="49" spans="1:16" outlineLevel="6" x14ac:dyDescent="0.2">
      <c r="A49" s="150"/>
      <c r="B49" s="157"/>
      <c r="C49" s="167"/>
      <c r="D49" s="172"/>
      <c r="E49" s="177"/>
      <c r="F49" s="183"/>
      <c r="G49" s="144" t="s">
        <v>274</v>
      </c>
      <c r="H49" s="145"/>
      <c r="I49" s="294" t="str" cm="1">
        <f t="array" ref="I49">IF(A49&lt;&gt;"", "/" &amp; A49,"") &amp; IF(B49&lt;&gt;"", _xlfn.XLOOKUP("*",$A$5:A49,"/" &amp; $A$5:A49,,2,-1) &amp; "/" &amp; B49,"") &amp; IF(C49&lt;&gt;"",_xlfn.XLOOKUP("*",$A$5:A49,"/" &amp; $A$5:A49,,2,-1) &amp; _xlfn.XLOOKUP("*",$B$5:B49,"/" &amp; $B$5:B49,,2,-1) &amp; "/" &amp; C49,"") &amp; IF(D49&lt;&gt;"",_xlfn.XLOOKUP("*",$A$5:A49,"/" &amp; $A$5:A49,,2,-1) &amp; _xlfn.XLOOKUP("*",$B$5:B49,"/" &amp; $B$5:B49,,2,-1) &amp; _xlfn.XLOOKUP("*",$C$5:C49,"/" &amp; $C$5:C49,,2,-1) &amp; "/" &amp; D49,"") &amp; IF(E49&lt;&gt;"",_xlfn.XLOOKUP("*",$A$5:A49,"/" &amp; $A$5:A49,,2,-1) &amp; _xlfn.XLOOKUP("*",$B$5:B49,"/" &amp; $B$5:B49,,2,-1) &amp; _xlfn.XLOOKUP("*",$C$5:C49,"/" &amp; $C$5:C49,,2,-1) &amp; _xlfn.XLOOKUP("*",$D$5:D49,"/" &amp; $D$5:D49,,2,-1) &amp; "/" &amp; E49,"") &amp; IF(F49&lt;&gt;"",_xlfn.XLOOKUP("*",$A$5:A49,"/" &amp; $A$5:A49,,2,-1) &amp; _xlfn.XLOOKUP("*",$B$5:B49,"/" &amp; $B$5:B49,,2,-1) &amp; _xlfn.XLOOKUP("*",$C$5:C49,"/" &amp; $C$5:C49,,2,-1) &amp; _xlfn.XLOOKUP("*",$D$5:D49,"/" &amp; $D$5:D49,,2,-1) &amp; _xlfn.XLOOKUP("*",$E$5:E49,"/" &amp; $E$5:E49,,2,-1) &amp; "/" &amp; F49,"") &amp; IF(G49&lt;&gt;"",_xlfn.XLOOKUP("*",$A$5:A49,"/" &amp; $A$5:A49,,2,-1) &amp; _xlfn.XLOOKUP("*",$B$5:B49,"/" &amp; $B$5:B49,,2,-1) &amp; _xlfn.XLOOKUP("*",$C$5:C49,"/" &amp; $C$5:C49,,2,-1) &amp; _xlfn.XLOOKUP("*",$D$5:D49,"/" &amp; $D$5:D49,,2,-1) &amp; _xlfn.XLOOKUP("*",$E$5:E49,"/" &amp; $E$5:E49,,2,-1) &amp; _xlfn.XLOOKUP("*",$F$5:F49,"/" &amp; $F$5:F49,,2,-1) &amp; "/" &amp; G49,"") &amp; IF(H49&lt;&gt;"",_xlfn.XLOOKUP("*",$A$5:A49,"/" &amp; $A$5:A49,,2,-1) &amp; _xlfn.XLOOKUP("*",$B$5:B49,"/" &amp; $B$5:B49,,2,-1) &amp; _xlfn.XLOOKUP("*",$C$5:C49,"/" &amp; $C$5:C49,,2,-1) &amp; _xlfn.XLOOKUP("*",$D$5:D49,"/" &amp; $D$5:D49,,2,-1) &amp; _xlfn.XLOOKUP("*",$E$5:E49,"/" &amp; $E$5:E49,,2,-1) &amp; _xlfn.XLOOKUP("*",$F$5:F49,"/" &amp; $F$5:F49,,2,-1) &amp; _xlfn.XLOOKUP("*",$G$5:G49,"/" &amp; $G$5:G49,,2,-1) &amp; "/" &amp; H49,"")</f>
        <v>/Transmission/ReturnData/StateReturn/StateUI/ReturnHeader/StateEIN/StateEINValue</v>
      </c>
      <c r="J49" s="306"/>
      <c r="K49" s="2" t="s">
        <v>126</v>
      </c>
      <c r="L49" s="39" t="s">
        <v>79</v>
      </c>
      <c r="M49" s="1">
        <v>7</v>
      </c>
      <c r="N49" s="1" t="s">
        <v>78</v>
      </c>
      <c r="O49" s="87" t="s">
        <v>168</v>
      </c>
      <c r="P49" s="31" t="s">
        <v>359</v>
      </c>
    </row>
    <row r="50" spans="1:16" outlineLevel="5" x14ac:dyDescent="0.2">
      <c r="A50" s="150"/>
      <c r="B50" s="156"/>
      <c r="C50" s="166"/>
      <c r="D50" s="171"/>
      <c r="E50" s="175"/>
      <c r="F50" s="129" t="s">
        <v>275</v>
      </c>
      <c r="G50" s="130"/>
      <c r="H50" s="130"/>
      <c r="I50" s="312" t="str" cm="1">
        <f t="array" ref="I50">IF(A50&lt;&gt;"", "/" &amp; A50,"") &amp; IF(B50&lt;&gt;"", _xlfn.XLOOKUP("*",$A$5:A50,"/" &amp; $A$5:A50,,2,-1) &amp; "/" &amp; B50,"") &amp; IF(C50&lt;&gt;"",_xlfn.XLOOKUP("*",$A$5:A50,"/" &amp; $A$5:A50,,2,-1) &amp; _xlfn.XLOOKUP("*",$B$5:B50,"/" &amp; $B$5:B50,,2,-1) &amp; "/" &amp; C50,"") &amp; IF(D50&lt;&gt;"",_xlfn.XLOOKUP("*",$A$5:A50,"/" &amp; $A$5:A50,,2,-1) &amp; _xlfn.XLOOKUP("*",$B$5:B50,"/" &amp; $B$5:B50,,2,-1) &amp; _xlfn.XLOOKUP("*",$C$5:C50,"/" &amp; $C$5:C50,,2,-1) &amp; "/" &amp; D50,"") &amp; IF(E50&lt;&gt;"",_xlfn.XLOOKUP("*",$A$5:A50,"/" &amp; $A$5:A50,,2,-1) &amp; _xlfn.XLOOKUP("*",$B$5:B50,"/" &amp; $B$5:B50,,2,-1) &amp; _xlfn.XLOOKUP("*",$C$5:C50,"/" &amp; $C$5:C50,,2,-1) &amp; _xlfn.XLOOKUP("*",$D$5:D50,"/" &amp; $D$5:D50,,2,-1) &amp; "/" &amp; E50,"") &amp; IF(F50&lt;&gt;"",_xlfn.XLOOKUP("*",$A$5:A50,"/" &amp; $A$5:A50,,2,-1) &amp; _xlfn.XLOOKUP("*",$B$5:B50,"/" &amp; $B$5:B50,,2,-1) &amp; _xlfn.XLOOKUP("*",$C$5:C50,"/" &amp; $C$5:C50,,2,-1) &amp; _xlfn.XLOOKUP("*",$D$5:D50,"/" &amp; $D$5:D50,,2,-1) &amp; _xlfn.XLOOKUP("*",$E$5:E50,"/" &amp; $E$5:E50,,2,-1) &amp; "/" &amp; F50,"") &amp; IF(G50&lt;&gt;"",_xlfn.XLOOKUP("*",$A$5:A50,"/" &amp; $A$5:A50,,2,-1) &amp; _xlfn.XLOOKUP("*",$B$5:B50,"/" &amp; $B$5:B50,,2,-1) &amp; _xlfn.XLOOKUP("*",$C$5:C50,"/" &amp; $C$5:C50,,2,-1) &amp; _xlfn.XLOOKUP("*",$D$5:D50,"/" &amp; $D$5:D50,,2,-1) &amp; _xlfn.XLOOKUP("*",$E$5:E50,"/" &amp; $E$5:E50,,2,-1) &amp; _xlfn.XLOOKUP("*",$F$5:F50,"/" &amp; $F$5:F50,,2,-1) &amp; "/" &amp; G50,"") &amp; IF(H50&lt;&gt;"",_xlfn.XLOOKUP("*",$A$5:A50,"/" &amp; $A$5:A50,,2,-1) &amp; _xlfn.XLOOKUP("*",$B$5:B50,"/" &amp; $B$5:B50,,2,-1) &amp; _xlfn.XLOOKUP("*",$C$5:C50,"/" &amp; $C$5:C50,,2,-1) &amp; _xlfn.XLOOKUP("*",$D$5:D50,"/" &amp; $D$5:D50,,2,-1) &amp; _xlfn.XLOOKUP("*",$E$5:E50,"/" &amp; $E$5:E50,,2,-1) &amp; _xlfn.XLOOKUP("*",$F$5:F50,"/" &amp; $F$5:F50,,2,-1) &amp; _xlfn.XLOOKUP("*",$G$5:G50,"/" &amp; $G$5:G50,,2,-1) &amp; "/" &amp; H50,"")</f>
        <v>/Transmission/ReturnData/StateReturn/StateUI/ReturnHeader/BusinessAddress</v>
      </c>
      <c r="J50" s="224"/>
      <c r="K50" s="225"/>
      <c r="L50" s="220"/>
      <c r="M50" s="223"/>
      <c r="N50" s="29" t="s">
        <v>78</v>
      </c>
      <c r="O50" s="85" t="s">
        <v>168</v>
      </c>
      <c r="P50" s="26"/>
    </row>
    <row r="51" spans="1:16" outlineLevel="6" x14ac:dyDescent="0.2">
      <c r="A51" s="150"/>
      <c r="B51" s="156"/>
      <c r="C51" s="166"/>
      <c r="D51" s="171"/>
      <c r="E51" s="178"/>
      <c r="F51" s="182"/>
      <c r="G51" s="142" t="s">
        <v>276</v>
      </c>
      <c r="H51" s="143"/>
      <c r="I51" s="293" t="str" cm="1">
        <f t="array" ref="I51">IF(A51&lt;&gt;"", "/" &amp; A51,"") &amp; IF(B51&lt;&gt;"", _xlfn.XLOOKUP("*",$A$5:A51,"/" &amp; $A$5:A51,,2,-1) &amp; "/" &amp; B51,"") &amp; IF(C51&lt;&gt;"",_xlfn.XLOOKUP("*",$A$5:A51,"/" &amp; $A$5:A51,,2,-1) &amp; _xlfn.XLOOKUP("*",$B$5:B51,"/" &amp; $B$5:B51,,2,-1) &amp; "/" &amp; C51,"") &amp; IF(D51&lt;&gt;"",_xlfn.XLOOKUP("*",$A$5:A51,"/" &amp; $A$5:A51,,2,-1) &amp; _xlfn.XLOOKUP("*",$B$5:B51,"/" &amp; $B$5:B51,,2,-1) &amp; _xlfn.XLOOKUP("*",$C$5:C51,"/" &amp; $C$5:C51,,2,-1) &amp; "/" &amp; D51,"") &amp; IF(E51&lt;&gt;"",_xlfn.XLOOKUP("*",$A$5:A51,"/" &amp; $A$5:A51,,2,-1) &amp; _xlfn.XLOOKUP("*",$B$5:B51,"/" &amp; $B$5:B51,,2,-1) &amp; _xlfn.XLOOKUP("*",$C$5:C51,"/" &amp; $C$5:C51,,2,-1) &amp; _xlfn.XLOOKUP("*",$D$5:D51,"/" &amp; $D$5:D51,,2,-1) &amp; "/" &amp; E51,"") &amp; IF(F51&lt;&gt;"",_xlfn.XLOOKUP("*",$A$5:A51,"/" &amp; $A$5:A51,,2,-1) &amp; _xlfn.XLOOKUP("*",$B$5:B51,"/" &amp; $B$5:B51,,2,-1) &amp; _xlfn.XLOOKUP("*",$C$5:C51,"/" &amp; $C$5:C51,,2,-1) &amp; _xlfn.XLOOKUP("*",$D$5:D51,"/" &amp; $D$5:D51,,2,-1) &amp; _xlfn.XLOOKUP("*",$E$5:E51,"/" &amp; $E$5:E51,,2,-1) &amp; "/" &amp; F51,"") &amp; IF(G51&lt;&gt;"",_xlfn.XLOOKUP("*",$A$5:A51,"/" &amp; $A$5:A51,,2,-1) &amp; _xlfn.XLOOKUP("*",$B$5:B51,"/" &amp; $B$5:B51,,2,-1) &amp; _xlfn.XLOOKUP("*",$C$5:C51,"/" &amp; $C$5:C51,,2,-1) &amp; _xlfn.XLOOKUP("*",$D$5:D51,"/" &amp; $D$5:D51,,2,-1) &amp; _xlfn.XLOOKUP("*",$E$5:E51,"/" &amp; $E$5:E51,,2,-1) &amp; _xlfn.XLOOKUP("*",$F$5:F51,"/" &amp; $F$5:F51,,2,-1) &amp; "/" &amp; G51,"") &amp; IF(H51&lt;&gt;"",_xlfn.XLOOKUP("*",$A$5:A51,"/" &amp; $A$5:A51,,2,-1) &amp; _xlfn.XLOOKUP("*",$B$5:B51,"/" &amp; $B$5:B51,,2,-1) &amp; _xlfn.XLOOKUP("*",$C$5:C51,"/" &amp; $C$5:C51,,2,-1) &amp; _xlfn.XLOOKUP("*",$D$5:D51,"/" &amp; $D$5:D51,,2,-1) &amp; _xlfn.XLOOKUP("*",$E$5:E51,"/" &amp; $E$5:E51,,2,-1) &amp; _xlfn.XLOOKUP("*",$F$5:F51,"/" &amp; $F$5:F51,,2,-1) &amp; _xlfn.XLOOKUP("*",$G$5:G51,"/" &amp; $G$5:G51,,2,-1) &amp; "/" &amp; H51,"")</f>
        <v>/Transmission/ReturnData/StateReturn/StateUI/ReturnHeader/BusinessAddress/BusinessName</v>
      </c>
      <c r="J51" s="307"/>
      <c r="K51" s="2" t="s">
        <v>3</v>
      </c>
      <c r="L51" s="39" t="s">
        <v>94</v>
      </c>
      <c r="M51" s="5">
        <v>75</v>
      </c>
      <c r="N51" s="5" t="s">
        <v>78</v>
      </c>
      <c r="O51" s="88" t="s">
        <v>168</v>
      </c>
      <c r="P51" s="31" t="s">
        <v>377</v>
      </c>
    </row>
    <row r="52" spans="1:16" outlineLevel="6" x14ac:dyDescent="0.2">
      <c r="A52" s="150"/>
      <c r="B52" s="156"/>
      <c r="C52" s="166"/>
      <c r="D52" s="171"/>
      <c r="E52" s="178"/>
      <c r="F52" s="184"/>
      <c r="G52" s="142" t="s">
        <v>277</v>
      </c>
      <c r="H52" s="143"/>
      <c r="I52" s="293" t="str" cm="1">
        <f t="array" ref="I52">IF(A52&lt;&gt;"", "/" &amp; A52,"") &amp; IF(B52&lt;&gt;"", _xlfn.XLOOKUP("*",$A$5:A52,"/" &amp; $A$5:A52,,2,-1) &amp; "/" &amp; B52,"") &amp; IF(C52&lt;&gt;"",_xlfn.XLOOKUP("*",$A$5:A52,"/" &amp; $A$5:A52,,2,-1) &amp; _xlfn.XLOOKUP("*",$B$5:B52,"/" &amp; $B$5:B52,,2,-1) &amp; "/" &amp; C52,"") &amp; IF(D52&lt;&gt;"",_xlfn.XLOOKUP("*",$A$5:A52,"/" &amp; $A$5:A52,,2,-1) &amp; _xlfn.XLOOKUP("*",$B$5:B52,"/" &amp; $B$5:B52,,2,-1) &amp; _xlfn.XLOOKUP("*",$C$5:C52,"/" &amp; $C$5:C52,,2,-1) &amp; "/" &amp; D52,"") &amp; IF(E52&lt;&gt;"",_xlfn.XLOOKUP("*",$A$5:A52,"/" &amp; $A$5:A52,,2,-1) &amp; _xlfn.XLOOKUP("*",$B$5:B52,"/" &amp; $B$5:B52,,2,-1) &amp; _xlfn.XLOOKUP("*",$C$5:C52,"/" &amp; $C$5:C52,,2,-1) &amp; _xlfn.XLOOKUP("*",$D$5:D52,"/" &amp; $D$5:D52,,2,-1) &amp; "/" &amp; E52,"") &amp; IF(F52&lt;&gt;"",_xlfn.XLOOKUP("*",$A$5:A52,"/" &amp; $A$5:A52,,2,-1) &amp; _xlfn.XLOOKUP("*",$B$5:B52,"/" &amp; $B$5:B52,,2,-1) &amp; _xlfn.XLOOKUP("*",$C$5:C52,"/" &amp; $C$5:C52,,2,-1) &amp; _xlfn.XLOOKUP("*",$D$5:D52,"/" &amp; $D$5:D52,,2,-1) &amp; _xlfn.XLOOKUP("*",$E$5:E52,"/" &amp; $E$5:E52,,2,-1) &amp; "/" &amp; F52,"") &amp; IF(G52&lt;&gt;"",_xlfn.XLOOKUP("*",$A$5:A52,"/" &amp; $A$5:A52,,2,-1) &amp; _xlfn.XLOOKUP("*",$B$5:B52,"/" &amp; $B$5:B52,,2,-1) &amp; _xlfn.XLOOKUP("*",$C$5:C52,"/" &amp; $C$5:C52,,2,-1) &amp; _xlfn.XLOOKUP("*",$D$5:D52,"/" &amp; $D$5:D52,,2,-1) &amp; _xlfn.XLOOKUP("*",$E$5:E52,"/" &amp; $E$5:E52,,2,-1) &amp; _xlfn.XLOOKUP("*",$F$5:F52,"/" &amp; $F$5:F52,,2,-1) &amp; "/" &amp; G52,"") &amp; IF(H52&lt;&gt;"",_xlfn.XLOOKUP("*",$A$5:A52,"/" &amp; $A$5:A52,,2,-1) &amp; _xlfn.XLOOKUP("*",$B$5:B52,"/" &amp; $B$5:B52,,2,-1) &amp; _xlfn.XLOOKUP("*",$C$5:C52,"/" &amp; $C$5:C52,,2,-1) &amp; _xlfn.XLOOKUP("*",$D$5:D52,"/" &amp; $D$5:D52,,2,-1) &amp; _xlfn.XLOOKUP("*",$E$5:E52,"/" &amp; $E$5:E52,,2,-1) &amp; _xlfn.XLOOKUP("*",$F$5:F52,"/" &amp; $F$5:F52,,2,-1) &amp; _xlfn.XLOOKUP("*",$G$5:G52,"/" &amp; $G$5:G52,,2,-1) &amp; "/" &amp; H52,"")</f>
        <v>/Transmission/ReturnData/StateReturn/StateUI/ReturnHeader/BusinessAddress/AddressLine</v>
      </c>
      <c r="J52" s="307"/>
      <c r="K52" s="2" t="s">
        <v>4</v>
      </c>
      <c r="L52" s="39" t="s">
        <v>94</v>
      </c>
      <c r="M52" s="5">
        <v>75</v>
      </c>
      <c r="N52" s="5" t="s">
        <v>78</v>
      </c>
      <c r="O52" s="88" t="s">
        <v>168</v>
      </c>
      <c r="P52" s="31" t="s">
        <v>377</v>
      </c>
    </row>
    <row r="53" spans="1:16" outlineLevel="6" x14ac:dyDescent="0.2">
      <c r="A53" s="150"/>
      <c r="B53" s="156"/>
      <c r="C53" s="166"/>
      <c r="D53" s="171"/>
      <c r="E53" s="178"/>
      <c r="F53" s="184"/>
      <c r="G53" s="142" t="s">
        <v>5</v>
      </c>
      <c r="H53" s="143"/>
      <c r="I53" s="293" t="str" cm="1">
        <f t="array" ref="I53">IF(A53&lt;&gt;"", "/" &amp; A53,"") &amp; IF(B53&lt;&gt;"", _xlfn.XLOOKUP("*",$A$5:A53,"/" &amp; $A$5:A53,,2,-1) &amp; "/" &amp; B53,"") &amp; IF(C53&lt;&gt;"",_xlfn.XLOOKUP("*",$A$5:A53,"/" &amp; $A$5:A53,,2,-1) &amp; _xlfn.XLOOKUP("*",$B$5:B53,"/" &amp; $B$5:B53,,2,-1) &amp; "/" &amp; C53,"") &amp; IF(D53&lt;&gt;"",_xlfn.XLOOKUP("*",$A$5:A53,"/" &amp; $A$5:A53,,2,-1) &amp; _xlfn.XLOOKUP("*",$B$5:B53,"/" &amp; $B$5:B53,,2,-1) &amp; _xlfn.XLOOKUP("*",$C$5:C53,"/" &amp; $C$5:C53,,2,-1) &amp; "/" &amp; D53,"") &amp; IF(E53&lt;&gt;"",_xlfn.XLOOKUP("*",$A$5:A53,"/" &amp; $A$5:A53,,2,-1) &amp; _xlfn.XLOOKUP("*",$B$5:B53,"/" &amp; $B$5:B53,,2,-1) &amp; _xlfn.XLOOKUP("*",$C$5:C53,"/" &amp; $C$5:C53,,2,-1) &amp; _xlfn.XLOOKUP("*",$D$5:D53,"/" &amp; $D$5:D53,,2,-1) &amp; "/" &amp; E53,"") &amp; IF(F53&lt;&gt;"",_xlfn.XLOOKUP("*",$A$5:A53,"/" &amp; $A$5:A53,,2,-1) &amp; _xlfn.XLOOKUP("*",$B$5:B53,"/" &amp; $B$5:B53,,2,-1) &amp; _xlfn.XLOOKUP("*",$C$5:C53,"/" &amp; $C$5:C53,,2,-1) &amp; _xlfn.XLOOKUP("*",$D$5:D53,"/" &amp; $D$5:D53,,2,-1) &amp; _xlfn.XLOOKUP("*",$E$5:E53,"/" &amp; $E$5:E53,,2,-1) &amp; "/" &amp; F53,"") &amp; IF(G53&lt;&gt;"",_xlfn.XLOOKUP("*",$A$5:A53,"/" &amp; $A$5:A53,,2,-1) &amp; _xlfn.XLOOKUP("*",$B$5:B53,"/" &amp; $B$5:B53,,2,-1) &amp; _xlfn.XLOOKUP("*",$C$5:C53,"/" &amp; $C$5:C53,,2,-1) &amp; _xlfn.XLOOKUP("*",$D$5:D53,"/" &amp; $D$5:D53,,2,-1) &amp; _xlfn.XLOOKUP("*",$E$5:E53,"/" &amp; $E$5:E53,,2,-1) &amp; _xlfn.XLOOKUP("*",$F$5:F53,"/" &amp; $F$5:F53,,2,-1) &amp; "/" &amp; G53,"") &amp; IF(H53&lt;&gt;"",_xlfn.XLOOKUP("*",$A$5:A53,"/" &amp; $A$5:A53,,2,-1) &amp; _xlfn.XLOOKUP("*",$B$5:B53,"/" &amp; $B$5:B53,,2,-1) &amp; _xlfn.XLOOKUP("*",$C$5:C53,"/" &amp; $C$5:C53,,2,-1) &amp; _xlfn.XLOOKUP("*",$D$5:D53,"/" &amp; $D$5:D53,,2,-1) &amp; _xlfn.XLOOKUP("*",$E$5:E53,"/" &amp; $E$5:E53,,2,-1) &amp; _xlfn.XLOOKUP("*",$F$5:F53,"/" &amp; $F$5:F53,,2,-1) &amp; _xlfn.XLOOKUP("*",$G$5:G53,"/" &amp; $G$5:G53,,2,-1) &amp; "/" &amp; H53,"")</f>
        <v>/Transmission/ReturnData/StateReturn/StateUI/ReturnHeader/BusinessAddress/City</v>
      </c>
      <c r="J53" s="306"/>
      <c r="K53" s="2" t="s">
        <v>5</v>
      </c>
      <c r="L53" s="39" t="s">
        <v>94</v>
      </c>
      <c r="M53" s="1">
        <v>22</v>
      </c>
      <c r="N53" s="1" t="s">
        <v>78</v>
      </c>
      <c r="O53" s="87" t="s">
        <v>168</v>
      </c>
      <c r="P53" s="31" t="s">
        <v>372</v>
      </c>
    </row>
    <row r="54" spans="1:16" outlineLevel="6" x14ac:dyDescent="0.2">
      <c r="A54" s="150"/>
      <c r="B54" s="156"/>
      <c r="C54" s="166"/>
      <c r="D54" s="171"/>
      <c r="E54" s="178"/>
      <c r="F54" s="184"/>
      <c r="G54" s="142" t="s">
        <v>278</v>
      </c>
      <c r="H54" s="143"/>
      <c r="I54" s="293" t="str" cm="1">
        <f t="array" ref="I54">IF(A54&lt;&gt;"", "/" &amp; A54,"") &amp; IF(B54&lt;&gt;"", _xlfn.XLOOKUP("*",$A$5:A54,"/" &amp; $A$5:A54,,2,-1) &amp; "/" &amp; B54,"") &amp; IF(C54&lt;&gt;"",_xlfn.XLOOKUP("*",$A$5:A54,"/" &amp; $A$5:A54,,2,-1) &amp; _xlfn.XLOOKUP("*",$B$5:B54,"/" &amp; $B$5:B54,,2,-1) &amp; "/" &amp; C54,"") &amp; IF(D54&lt;&gt;"",_xlfn.XLOOKUP("*",$A$5:A54,"/" &amp; $A$5:A54,,2,-1) &amp; _xlfn.XLOOKUP("*",$B$5:B54,"/" &amp; $B$5:B54,,2,-1) &amp; _xlfn.XLOOKUP("*",$C$5:C54,"/" &amp; $C$5:C54,,2,-1) &amp; "/" &amp; D54,"") &amp; IF(E54&lt;&gt;"",_xlfn.XLOOKUP("*",$A$5:A54,"/" &amp; $A$5:A54,,2,-1) &amp; _xlfn.XLOOKUP("*",$B$5:B54,"/" &amp; $B$5:B54,,2,-1) &amp; _xlfn.XLOOKUP("*",$C$5:C54,"/" &amp; $C$5:C54,,2,-1) &amp; _xlfn.XLOOKUP("*",$D$5:D54,"/" &amp; $D$5:D54,,2,-1) &amp; "/" &amp; E54,"") &amp; IF(F54&lt;&gt;"",_xlfn.XLOOKUP("*",$A$5:A54,"/" &amp; $A$5:A54,,2,-1) &amp; _xlfn.XLOOKUP("*",$B$5:B54,"/" &amp; $B$5:B54,,2,-1) &amp; _xlfn.XLOOKUP("*",$C$5:C54,"/" &amp; $C$5:C54,,2,-1) &amp; _xlfn.XLOOKUP("*",$D$5:D54,"/" &amp; $D$5:D54,,2,-1) &amp; _xlfn.XLOOKUP("*",$E$5:E54,"/" &amp; $E$5:E54,,2,-1) &amp; "/" &amp; F54,"") &amp; IF(G54&lt;&gt;"",_xlfn.XLOOKUP("*",$A$5:A54,"/" &amp; $A$5:A54,,2,-1) &amp; _xlfn.XLOOKUP("*",$B$5:B54,"/" &amp; $B$5:B54,,2,-1) &amp; _xlfn.XLOOKUP("*",$C$5:C54,"/" &amp; $C$5:C54,,2,-1) &amp; _xlfn.XLOOKUP("*",$D$5:D54,"/" &amp; $D$5:D54,,2,-1) &amp; _xlfn.XLOOKUP("*",$E$5:E54,"/" &amp; $E$5:E54,,2,-1) &amp; _xlfn.XLOOKUP("*",$F$5:F54,"/" &amp; $F$5:F54,,2,-1) &amp; "/" &amp; G54,"") &amp; IF(H54&lt;&gt;"",_xlfn.XLOOKUP("*",$A$5:A54,"/" &amp; $A$5:A54,,2,-1) &amp; _xlfn.XLOOKUP("*",$B$5:B54,"/" &amp; $B$5:B54,,2,-1) &amp; _xlfn.XLOOKUP("*",$C$5:C54,"/" &amp; $C$5:C54,,2,-1) &amp; _xlfn.XLOOKUP("*",$D$5:D54,"/" &amp; $D$5:D54,,2,-1) &amp; _xlfn.XLOOKUP("*",$E$5:E54,"/" &amp; $E$5:E54,,2,-1) &amp; _xlfn.XLOOKUP("*",$F$5:F54,"/" &amp; $F$5:F54,,2,-1) &amp; _xlfn.XLOOKUP("*",$G$5:G54,"/" &amp; $G$5:G54,,2,-1) &amp; "/" &amp; H54,"")</f>
        <v>/Transmission/ReturnData/StateReturn/StateUI/ReturnHeader/BusinessAddress/StateOrProvince</v>
      </c>
      <c r="J54" s="306"/>
      <c r="K54" s="2" t="s">
        <v>0</v>
      </c>
      <c r="L54" s="39" t="s">
        <v>85</v>
      </c>
      <c r="M54" s="1">
        <v>2</v>
      </c>
      <c r="N54" s="1" t="s">
        <v>78</v>
      </c>
      <c r="O54" s="87" t="s">
        <v>168</v>
      </c>
      <c r="P54" s="31" t="s">
        <v>177</v>
      </c>
    </row>
    <row r="55" spans="1:16" outlineLevel="6" x14ac:dyDescent="0.2">
      <c r="A55" s="150"/>
      <c r="B55" s="156"/>
      <c r="C55" s="166"/>
      <c r="D55" s="171"/>
      <c r="E55" s="178"/>
      <c r="F55" s="184"/>
      <c r="G55" s="142" t="s">
        <v>279</v>
      </c>
      <c r="H55" s="143"/>
      <c r="I55" s="293" t="str" cm="1">
        <f t="array" ref="I55">IF(A55&lt;&gt;"", "/" &amp; A55,"") &amp; IF(B55&lt;&gt;"", _xlfn.XLOOKUP("*",$A$5:A55,"/" &amp; $A$5:A55,,2,-1) &amp; "/" &amp; B55,"") &amp; IF(C55&lt;&gt;"",_xlfn.XLOOKUP("*",$A$5:A55,"/" &amp; $A$5:A55,,2,-1) &amp; _xlfn.XLOOKUP("*",$B$5:B55,"/" &amp; $B$5:B55,,2,-1) &amp; "/" &amp; C55,"") &amp; IF(D55&lt;&gt;"",_xlfn.XLOOKUP("*",$A$5:A55,"/" &amp; $A$5:A55,,2,-1) &amp; _xlfn.XLOOKUP("*",$B$5:B55,"/" &amp; $B$5:B55,,2,-1) &amp; _xlfn.XLOOKUP("*",$C$5:C55,"/" &amp; $C$5:C55,,2,-1) &amp; "/" &amp; D55,"") &amp; IF(E55&lt;&gt;"",_xlfn.XLOOKUP("*",$A$5:A55,"/" &amp; $A$5:A55,,2,-1) &amp; _xlfn.XLOOKUP("*",$B$5:B55,"/" &amp; $B$5:B55,,2,-1) &amp; _xlfn.XLOOKUP("*",$C$5:C55,"/" &amp; $C$5:C55,,2,-1) &amp; _xlfn.XLOOKUP("*",$D$5:D55,"/" &amp; $D$5:D55,,2,-1) &amp; "/" &amp; E55,"") &amp; IF(F55&lt;&gt;"",_xlfn.XLOOKUP("*",$A$5:A55,"/" &amp; $A$5:A55,,2,-1) &amp; _xlfn.XLOOKUP("*",$B$5:B55,"/" &amp; $B$5:B55,,2,-1) &amp; _xlfn.XLOOKUP("*",$C$5:C55,"/" &amp; $C$5:C55,,2,-1) &amp; _xlfn.XLOOKUP("*",$D$5:D55,"/" &amp; $D$5:D55,,2,-1) &amp; _xlfn.XLOOKUP("*",$E$5:E55,"/" &amp; $E$5:E55,,2,-1) &amp; "/" &amp; F55,"") &amp; IF(G55&lt;&gt;"",_xlfn.XLOOKUP("*",$A$5:A55,"/" &amp; $A$5:A55,,2,-1) &amp; _xlfn.XLOOKUP("*",$B$5:B55,"/" &amp; $B$5:B55,,2,-1) &amp; _xlfn.XLOOKUP("*",$C$5:C55,"/" &amp; $C$5:C55,,2,-1) &amp; _xlfn.XLOOKUP("*",$D$5:D55,"/" &amp; $D$5:D55,,2,-1) &amp; _xlfn.XLOOKUP("*",$E$5:E55,"/" &amp; $E$5:E55,,2,-1) &amp; _xlfn.XLOOKUP("*",$F$5:F55,"/" &amp; $F$5:F55,,2,-1) &amp; "/" &amp; G55,"") &amp; IF(H55&lt;&gt;"",_xlfn.XLOOKUP("*",$A$5:A55,"/" &amp; $A$5:A55,,2,-1) &amp; _xlfn.XLOOKUP("*",$B$5:B55,"/" &amp; $B$5:B55,,2,-1) &amp; _xlfn.XLOOKUP("*",$C$5:C55,"/" &amp; $C$5:C55,,2,-1) &amp; _xlfn.XLOOKUP("*",$D$5:D55,"/" &amp; $D$5:D55,,2,-1) &amp; _xlfn.XLOOKUP("*",$E$5:E55,"/" &amp; $E$5:E55,,2,-1) &amp; _xlfn.XLOOKUP("*",$F$5:F55,"/" &amp; $F$5:F55,,2,-1) &amp; _xlfn.XLOOKUP("*",$G$5:G55,"/" &amp; $G$5:G55,,2,-1) &amp; "/" &amp; H55,"")</f>
        <v>/Transmission/ReturnData/StateReturn/StateUI/ReturnHeader/BusinessAddress/ZipCode</v>
      </c>
      <c r="J55" s="306"/>
      <c r="K55" s="2" t="s">
        <v>112</v>
      </c>
      <c r="L55" s="39" t="s">
        <v>95</v>
      </c>
      <c r="M55" s="1" t="s">
        <v>130</v>
      </c>
      <c r="N55" s="1" t="s">
        <v>78</v>
      </c>
      <c r="O55" s="87" t="s">
        <v>168</v>
      </c>
      <c r="P55" s="31" t="s">
        <v>213</v>
      </c>
    </row>
    <row r="56" spans="1:16" outlineLevel="6" x14ac:dyDescent="0.2">
      <c r="A56" s="150"/>
      <c r="B56" s="156"/>
      <c r="C56" s="166"/>
      <c r="D56" s="171"/>
      <c r="E56" s="178"/>
      <c r="F56" s="212"/>
      <c r="G56" s="142" t="s">
        <v>96</v>
      </c>
      <c r="H56" s="143"/>
      <c r="I56" s="293" t="str" cm="1">
        <f t="array" ref="I56">IF(A56&lt;&gt;"", "/" &amp; A56,"") &amp; IF(B56&lt;&gt;"", _xlfn.XLOOKUP("*",$A$5:A56,"/" &amp; $A$5:A56,,2,-1) &amp; "/" &amp; B56,"") &amp; IF(C56&lt;&gt;"",_xlfn.XLOOKUP("*",$A$5:A56,"/" &amp; $A$5:A56,,2,-1) &amp; _xlfn.XLOOKUP("*",$B$5:B56,"/" &amp; $B$5:B56,,2,-1) &amp; "/" &amp; C56,"") &amp; IF(D56&lt;&gt;"",_xlfn.XLOOKUP("*",$A$5:A56,"/" &amp; $A$5:A56,,2,-1) &amp; _xlfn.XLOOKUP("*",$B$5:B56,"/" &amp; $B$5:B56,,2,-1) &amp; _xlfn.XLOOKUP("*",$C$5:C56,"/" &amp; $C$5:C56,,2,-1) &amp; "/" &amp; D56,"") &amp; IF(E56&lt;&gt;"",_xlfn.XLOOKUP("*",$A$5:A56,"/" &amp; $A$5:A56,,2,-1) &amp; _xlfn.XLOOKUP("*",$B$5:B56,"/" &amp; $B$5:B56,,2,-1) &amp; _xlfn.XLOOKUP("*",$C$5:C56,"/" &amp; $C$5:C56,,2,-1) &amp; _xlfn.XLOOKUP("*",$D$5:D56,"/" &amp; $D$5:D56,,2,-1) &amp; "/" &amp; E56,"") &amp; IF(F56&lt;&gt;"",_xlfn.XLOOKUP("*",$A$5:A56,"/" &amp; $A$5:A56,,2,-1) &amp; _xlfn.XLOOKUP("*",$B$5:B56,"/" &amp; $B$5:B56,,2,-1) &amp; _xlfn.XLOOKUP("*",$C$5:C56,"/" &amp; $C$5:C56,,2,-1) &amp; _xlfn.XLOOKUP("*",$D$5:D56,"/" &amp; $D$5:D56,,2,-1) &amp; _xlfn.XLOOKUP("*",$E$5:E56,"/" &amp; $E$5:E56,,2,-1) &amp; "/" &amp; F56,"") &amp; IF(G56&lt;&gt;"",_xlfn.XLOOKUP("*",$A$5:A56,"/" &amp; $A$5:A56,,2,-1) &amp; _xlfn.XLOOKUP("*",$B$5:B56,"/" &amp; $B$5:B56,,2,-1) &amp; _xlfn.XLOOKUP("*",$C$5:C56,"/" &amp; $C$5:C56,,2,-1) &amp; _xlfn.XLOOKUP("*",$D$5:D56,"/" &amp; $D$5:D56,,2,-1) &amp; _xlfn.XLOOKUP("*",$E$5:E56,"/" &amp; $E$5:E56,,2,-1) &amp; _xlfn.XLOOKUP("*",$F$5:F56,"/" &amp; $F$5:F56,,2,-1) &amp; "/" &amp; G56,"") &amp; IF(H56&lt;&gt;"",_xlfn.XLOOKUP("*",$A$5:A56,"/" &amp; $A$5:A56,,2,-1) &amp; _xlfn.XLOOKUP("*",$B$5:B56,"/" &amp; $B$5:B56,,2,-1) &amp; _xlfn.XLOOKUP("*",$C$5:C56,"/" &amp; $C$5:C56,,2,-1) &amp; _xlfn.XLOOKUP("*",$D$5:D56,"/" &amp; $D$5:D56,,2,-1) &amp; _xlfn.XLOOKUP("*",$E$5:E56,"/" &amp; $E$5:E56,,2,-1) &amp; _xlfn.XLOOKUP("*",$F$5:F56,"/" &amp; $F$5:F56,,2,-1) &amp; _xlfn.XLOOKUP("*",$G$5:G56,"/" &amp; $G$5:G56,,2,-1) &amp; "/" &amp; H56,"")</f>
        <v>/Transmission/ReturnData/StateReturn/StateUI/ReturnHeader/BusinessAddress/PhoneNumber</v>
      </c>
      <c r="J56" s="306"/>
      <c r="K56" s="2" t="s">
        <v>67</v>
      </c>
      <c r="L56" s="39" t="s">
        <v>96</v>
      </c>
      <c r="M56" s="1">
        <v>10</v>
      </c>
      <c r="N56" s="1" t="s">
        <v>78</v>
      </c>
      <c r="O56" s="87" t="s">
        <v>168</v>
      </c>
      <c r="P56" s="31" t="s">
        <v>214</v>
      </c>
    </row>
    <row r="57" spans="1:16" outlineLevel="5" x14ac:dyDescent="0.2">
      <c r="A57" s="150"/>
      <c r="B57" s="156"/>
      <c r="C57" s="166"/>
      <c r="D57" s="171"/>
      <c r="E57" s="175"/>
      <c r="F57" s="129" t="s">
        <v>280</v>
      </c>
      <c r="G57" s="130"/>
      <c r="H57" s="130"/>
      <c r="I57" s="312" t="str" cm="1">
        <f t="array" ref="I57">IF(A57&lt;&gt;"", "/" &amp; A57,"") &amp; IF(B57&lt;&gt;"", _xlfn.XLOOKUP("*",$A$5:A57,"/" &amp; $A$5:A57,,2,-1) &amp; "/" &amp; B57,"") &amp; IF(C57&lt;&gt;"",_xlfn.XLOOKUP("*",$A$5:A57,"/" &amp; $A$5:A57,,2,-1) &amp; _xlfn.XLOOKUP("*",$B$5:B57,"/" &amp; $B$5:B57,,2,-1) &amp; "/" &amp; C57,"") &amp; IF(D57&lt;&gt;"",_xlfn.XLOOKUP("*",$A$5:A57,"/" &amp; $A$5:A57,,2,-1) &amp; _xlfn.XLOOKUP("*",$B$5:B57,"/" &amp; $B$5:B57,,2,-1) &amp; _xlfn.XLOOKUP("*",$C$5:C57,"/" &amp; $C$5:C57,,2,-1) &amp; "/" &amp; D57,"") &amp; IF(E57&lt;&gt;"",_xlfn.XLOOKUP("*",$A$5:A57,"/" &amp; $A$5:A57,,2,-1) &amp; _xlfn.XLOOKUP("*",$B$5:B57,"/" &amp; $B$5:B57,,2,-1) &amp; _xlfn.XLOOKUP("*",$C$5:C57,"/" &amp; $C$5:C57,,2,-1) &amp; _xlfn.XLOOKUP("*",$D$5:D57,"/" &amp; $D$5:D57,,2,-1) &amp; "/" &amp; E57,"") &amp; IF(F57&lt;&gt;"",_xlfn.XLOOKUP("*",$A$5:A57,"/" &amp; $A$5:A57,,2,-1) &amp; _xlfn.XLOOKUP("*",$B$5:B57,"/" &amp; $B$5:B57,,2,-1) &amp; _xlfn.XLOOKUP("*",$C$5:C57,"/" &amp; $C$5:C57,,2,-1) &amp; _xlfn.XLOOKUP("*",$D$5:D57,"/" &amp; $D$5:D57,,2,-1) &amp; _xlfn.XLOOKUP("*",$E$5:E57,"/" &amp; $E$5:E57,,2,-1) &amp; "/" &amp; F57,"") &amp; IF(G57&lt;&gt;"",_xlfn.XLOOKUP("*",$A$5:A57,"/" &amp; $A$5:A57,,2,-1) &amp; _xlfn.XLOOKUP("*",$B$5:B57,"/" &amp; $B$5:B57,,2,-1) &amp; _xlfn.XLOOKUP("*",$C$5:C57,"/" &amp; $C$5:C57,,2,-1) &amp; _xlfn.XLOOKUP("*",$D$5:D57,"/" &amp; $D$5:D57,,2,-1) &amp; _xlfn.XLOOKUP("*",$E$5:E57,"/" &amp; $E$5:E57,,2,-1) &amp; _xlfn.XLOOKUP("*",$F$5:F57,"/" &amp; $F$5:F57,,2,-1) &amp; "/" &amp; G57,"") &amp; IF(H57&lt;&gt;"",_xlfn.XLOOKUP("*",$A$5:A57,"/" &amp; $A$5:A57,,2,-1) &amp; _xlfn.XLOOKUP("*",$B$5:B57,"/" &amp; $B$5:B57,,2,-1) &amp; _xlfn.XLOOKUP("*",$C$5:C57,"/" &amp; $C$5:C57,,2,-1) &amp; _xlfn.XLOOKUP("*",$D$5:D57,"/" &amp; $D$5:D57,,2,-1) &amp; _xlfn.XLOOKUP("*",$E$5:E57,"/" &amp; $E$5:E57,,2,-1) &amp; _xlfn.XLOOKUP("*",$F$5:F57,"/" &amp; $F$5:F57,,2,-1) &amp; _xlfn.XLOOKUP("*",$G$5:G57,"/" &amp; $G$5:G57,,2,-1) &amp; "/" &amp; H57,"")</f>
        <v>/Transmission/ReturnData/StateReturn/StateUI/ReturnHeader/Contact</v>
      </c>
      <c r="J57" s="224"/>
      <c r="K57" s="225"/>
      <c r="L57" s="220"/>
      <c r="M57" s="223"/>
      <c r="N57" s="29" t="s">
        <v>78</v>
      </c>
      <c r="O57" s="85" t="s">
        <v>168</v>
      </c>
      <c r="P57" s="26"/>
    </row>
    <row r="58" spans="1:16" outlineLevel="6" x14ac:dyDescent="0.2">
      <c r="A58" s="150"/>
      <c r="B58" s="156"/>
      <c r="C58" s="166"/>
      <c r="D58" s="171"/>
      <c r="E58" s="178"/>
      <c r="F58" s="182"/>
      <c r="G58" s="129" t="s">
        <v>281</v>
      </c>
      <c r="H58" s="130"/>
      <c r="I58" s="312" t="str" cm="1">
        <f t="array" ref="I58">IF(A58&lt;&gt;"", "/" &amp; A58,"") &amp; IF(B58&lt;&gt;"", _xlfn.XLOOKUP("*",$A$5:A58,"/" &amp; $A$5:A58,,2,-1) &amp; "/" &amp; B58,"") &amp; IF(C58&lt;&gt;"",_xlfn.XLOOKUP("*",$A$5:A58,"/" &amp; $A$5:A58,,2,-1) &amp; _xlfn.XLOOKUP("*",$B$5:B58,"/" &amp; $B$5:B58,,2,-1) &amp; "/" &amp; C58,"") &amp; IF(D58&lt;&gt;"",_xlfn.XLOOKUP("*",$A$5:A58,"/" &amp; $A$5:A58,,2,-1) &amp; _xlfn.XLOOKUP("*",$B$5:B58,"/" &amp; $B$5:B58,,2,-1) &amp; _xlfn.XLOOKUP("*",$C$5:C58,"/" &amp; $C$5:C58,,2,-1) &amp; "/" &amp; D58,"") &amp; IF(E58&lt;&gt;"",_xlfn.XLOOKUP("*",$A$5:A58,"/" &amp; $A$5:A58,,2,-1) &amp; _xlfn.XLOOKUP("*",$B$5:B58,"/" &amp; $B$5:B58,,2,-1) &amp; _xlfn.XLOOKUP("*",$C$5:C58,"/" &amp; $C$5:C58,,2,-1) &amp; _xlfn.XLOOKUP("*",$D$5:D58,"/" &amp; $D$5:D58,,2,-1) &amp; "/" &amp; E58,"") &amp; IF(F58&lt;&gt;"",_xlfn.XLOOKUP("*",$A$5:A58,"/" &amp; $A$5:A58,,2,-1) &amp; _xlfn.XLOOKUP("*",$B$5:B58,"/" &amp; $B$5:B58,,2,-1) &amp; _xlfn.XLOOKUP("*",$C$5:C58,"/" &amp; $C$5:C58,,2,-1) &amp; _xlfn.XLOOKUP("*",$D$5:D58,"/" &amp; $D$5:D58,,2,-1) &amp; _xlfn.XLOOKUP("*",$E$5:E58,"/" &amp; $E$5:E58,,2,-1) &amp; "/" &amp; F58,"") &amp; IF(G58&lt;&gt;"",_xlfn.XLOOKUP("*",$A$5:A58,"/" &amp; $A$5:A58,,2,-1) &amp; _xlfn.XLOOKUP("*",$B$5:B58,"/" &amp; $B$5:B58,,2,-1) &amp; _xlfn.XLOOKUP("*",$C$5:C58,"/" &amp; $C$5:C58,,2,-1) &amp; _xlfn.XLOOKUP("*",$D$5:D58,"/" &amp; $D$5:D58,,2,-1) &amp; _xlfn.XLOOKUP("*",$E$5:E58,"/" &amp; $E$5:E58,,2,-1) &amp; _xlfn.XLOOKUP("*",$F$5:F58,"/" &amp; $F$5:F58,,2,-1) &amp; "/" &amp; G58,"") &amp; IF(H58&lt;&gt;"",_xlfn.XLOOKUP("*",$A$5:A58,"/" &amp; $A$5:A58,,2,-1) &amp; _xlfn.XLOOKUP("*",$B$5:B58,"/" &amp; $B$5:B58,,2,-1) &amp; _xlfn.XLOOKUP("*",$C$5:C58,"/" &amp; $C$5:C58,,2,-1) &amp; _xlfn.XLOOKUP("*",$D$5:D58,"/" &amp; $D$5:D58,,2,-1) &amp; _xlfn.XLOOKUP("*",$E$5:E58,"/" &amp; $E$5:E58,,2,-1) &amp; _xlfn.XLOOKUP("*",$F$5:F58,"/" &amp; $F$5:F58,,2,-1) &amp; _xlfn.XLOOKUP("*",$G$5:G58,"/" &amp; $G$5:G58,,2,-1) &amp; "/" &amp; H58,"")</f>
        <v>/Transmission/ReturnData/StateReturn/StateUI/ReturnHeader/Contact/ContactName</v>
      </c>
      <c r="J58" s="224"/>
      <c r="K58" s="225"/>
      <c r="L58" s="220"/>
      <c r="M58" s="223"/>
      <c r="N58" s="29" t="s">
        <v>78</v>
      </c>
      <c r="O58" s="85" t="s">
        <v>168</v>
      </c>
      <c r="P58" s="26"/>
    </row>
    <row r="59" spans="1:16" ht="25.5" outlineLevel="7" x14ac:dyDescent="0.2">
      <c r="A59" s="150"/>
      <c r="B59" s="156"/>
      <c r="C59" s="166"/>
      <c r="D59" s="171"/>
      <c r="E59" s="178"/>
      <c r="F59" s="185"/>
      <c r="G59" s="188"/>
      <c r="H59" s="146" t="s">
        <v>282</v>
      </c>
      <c r="I59" s="295" t="str" cm="1">
        <f t="array" ref="I59">IF(A59&lt;&gt;"", "/" &amp; A59,"") &amp; IF(B59&lt;&gt;"", _xlfn.XLOOKUP("*",$A$5:A59,"/" &amp; $A$5:A59,,2,-1) &amp; "/" &amp; B59,"") &amp; IF(C59&lt;&gt;"",_xlfn.XLOOKUP("*",$A$5:A59,"/" &amp; $A$5:A59,,2,-1) &amp; _xlfn.XLOOKUP("*",$B$5:B59,"/" &amp; $B$5:B59,,2,-1) &amp; "/" &amp; C59,"") &amp; IF(D59&lt;&gt;"",_xlfn.XLOOKUP("*",$A$5:A59,"/" &amp; $A$5:A59,,2,-1) &amp; _xlfn.XLOOKUP("*",$B$5:B59,"/" &amp; $B$5:B59,,2,-1) &amp; _xlfn.XLOOKUP("*",$C$5:C59,"/" &amp; $C$5:C59,,2,-1) &amp; "/" &amp; D59,"") &amp; IF(E59&lt;&gt;"",_xlfn.XLOOKUP("*",$A$5:A59,"/" &amp; $A$5:A59,,2,-1) &amp; _xlfn.XLOOKUP("*",$B$5:B59,"/" &amp; $B$5:B59,,2,-1) &amp; _xlfn.XLOOKUP("*",$C$5:C59,"/" &amp; $C$5:C59,,2,-1) &amp; _xlfn.XLOOKUP("*",$D$5:D59,"/" &amp; $D$5:D59,,2,-1) &amp; "/" &amp; E59,"") &amp; IF(F59&lt;&gt;"",_xlfn.XLOOKUP("*",$A$5:A59,"/" &amp; $A$5:A59,,2,-1) &amp; _xlfn.XLOOKUP("*",$B$5:B59,"/" &amp; $B$5:B59,,2,-1) &amp; _xlfn.XLOOKUP("*",$C$5:C59,"/" &amp; $C$5:C59,,2,-1) &amp; _xlfn.XLOOKUP("*",$D$5:D59,"/" &amp; $D$5:D59,,2,-1) &amp; _xlfn.XLOOKUP("*",$E$5:E59,"/" &amp; $E$5:E59,,2,-1) &amp; "/" &amp; F59,"") &amp; IF(G59&lt;&gt;"",_xlfn.XLOOKUP("*",$A$5:A59,"/" &amp; $A$5:A59,,2,-1) &amp; _xlfn.XLOOKUP("*",$B$5:B59,"/" &amp; $B$5:B59,,2,-1) &amp; _xlfn.XLOOKUP("*",$C$5:C59,"/" &amp; $C$5:C59,,2,-1) &amp; _xlfn.XLOOKUP("*",$D$5:D59,"/" &amp; $D$5:D59,,2,-1) &amp; _xlfn.XLOOKUP("*",$E$5:E59,"/" &amp; $E$5:E59,,2,-1) &amp; _xlfn.XLOOKUP("*",$F$5:F59,"/" &amp; $F$5:F59,,2,-1) &amp; "/" &amp; G59,"") &amp; IF(H59&lt;&gt;"",_xlfn.XLOOKUP("*",$A$5:A59,"/" &amp; $A$5:A59,,2,-1) &amp; _xlfn.XLOOKUP("*",$B$5:B59,"/" &amp; $B$5:B59,,2,-1) &amp; _xlfn.XLOOKUP("*",$C$5:C59,"/" &amp; $C$5:C59,,2,-1) &amp; _xlfn.XLOOKUP("*",$D$5:D59,"/" &amp; $D$5:D59,,2,-1) &amp; _xlfn.XLOOKUP("*",$E$5:E59,"/" &amp; $E$5:E59,,2,-1) &amp; _xlfn.XLOOKUP("*",$F$5:F59,"/" &amp; $F$5:F59,,2,-1) &amp; _xlfn.XLOOKUP("*",$G$5:G59,"/" &amp; $G$5:G59,,2,-1) &amp; "/" &amp; H59,"")</f>
        <v>/Transmission/ReturnData/StateReturn/StateUI/ReturnHeader/Contact/ContactName/FirstName</v>
      </c>
      <c r="J59" s="302"/>
      <c r="K59" s="19" t="s">
        <v>68</v>
      </c>
      <c r="L59" s="39" t="s">
        <v>94</v>
      </c>
      <c r="M59" s="22">
        <v>50</v>
      </c>
      <c r="N59" s="22" t="s">
        <v>78</v>
      </c>
      <c r="O59" s="89" t="s">
        <v>168</v>
      </c>
      <c r="P59" s="32" t="s">
        <v>373</v>
      </c>
    </row>
    <row r="60" spans="1:16" ht="25.5" outlineLevel="7" x14ac:dyDescent="0.2">
      <c r="A60" s="150"/>
      <c r="B60" s="156"/>
      <c r="C60" s="166"/>
      <c r="D60" s="171"/>
      <c r="E60" s="178"/>
      <c r="F60" s="185"/>
      <c r="G60" s="189"/>
      <c r="H60" s="146" t="s">
        <v>284</v>
      </c>
      <c r="I60" s="296" t="str" cm="1">
        <f t="array" ref="I60">IF(A60&lt;&gt;"", "/" &amp; A60,"") &amp; IF(B60&lt;&gt;"", _xlfn.XLOOKUP("*",$A$5:A60,"/" &amp; $A$5:A60,,2,-1) &amp; "/" &amp; B60,"") &amp; IF(C60&lt;&gt;"",_xlfn.XLOOKUP("*",$A$5:A60,"/" &amp; $A$5:A60,,2,-1) &amp; _xlfn.XLOOKUP("*",$B$5:B60,"/" &amp; $B$5:B60,,2,-1) &amp; "/" &amp; C60,"") &amp; IF(D60&lt;&gt;"",_xlfn.XLOOKUP("*",$A$5:A60,"/" &amp; $A$5:A60,,2,-1) &amp; _xlfn.XLOOKUP("*",$B$5:B60,"/" &amp; $B$5:B60,,2,-1) &amp; _xlfn.XLOOKUP("*",$C$5:C60,"/" &amp; $C$5:C60,,2,-1) &amp; "/" &amp; D60,"") &amp; IF(E60&lt;&gt;"",_xlfn.XLOOKUP("*",$A$5:A60,"/" &amp; $A$5:A60,,2,-1) &amp; _xlfn.XLOOKUP("*",$B$5:B60,"/" &amp; $B$5:B60,,2,-1) &amp; _xlfn.XLOOKUP("*",$C$5:C60,"/" &amp; $C$5:C60,,2,-1) &amp; _xlfn.XLOOKUP("*",$D$5:D60,"/" &amp; $D$5:D60,,2,-1) &amp; "/" &amp; E60,"") &amp; IF(F60&lt;&gt;"",_xlfn.XLOOKUP("*",$A$5:A60,"/" &amp; $A$5:A60,,2,-1) &amp; _xlfn.XLOOKUP("*",$B$5:B60,"/" &amp; $B$5:B60,,2,-1) &amp; _xlfn.XLOOKUP("*",$C$5:C60,"/" &amp; $C$5:C60,,2,-1) &amp; _xlfn.XLOOKUP("*",$D$5:D60,"/" &amp; $D$5:D60,,2,-1) &amp; _xlfn.XLOOKUP("*",$E$5:E60,"/" &amp; $E$5:E60,,2,-1) &amp; "/" &amp; F60,"") &amp; IF(G60&lt;&gt;"",_xlfn.XLOOKUP("*",$A$5:A60,"/" &amp; $A$5:A60,,2,-1) &amp; _xlfn.XLOOKUP("*",$B$5:B60,"/" &amp; $B$5:B60,,2,-1) &amp; _xlfn.XLOOKUP("*",$C$5:C60,"/" &amp; $C$5:C60,,2,-1) &amp; _xlfn.XLOOKUP("*",$D$5:D60,"/" &amp; $D$5:D60,,2,-1) &amp; _xlfn.XLOOKUP("*",$E$5:E60,"/" &amp; $E$5:E60,,2,-1) &amp; _xlfn.XLOOKUP("*",$F$5:F60,"/" &amp; $F$5:F60,,2,-1) &amp; "/" &amp; G60,"") &amp; IF(H60&lt;&gt;"",_xlfn.XLOOKUP("*",$A$5:A60,"/" &amp; $A$5:A60,,2,-1) &amp; _xlfn.XLOOKUP("*",$B$5:B60,"/" &amp; $B$5:B60,,2,-1) &amp; _xlfn.XLOOKUP("*",$C$5:C60,"/" &amp; $C$5:C60,,2,-1) &amp; _xlfn.XLOOKUP("*",$D$5:D60,"/" &amp; $D$5:D60,,2,-1) &amp; _xlfn.XLOOKUP("*",$E$5:E60,"/" &amp; $E$5:E60,,2,-1) &amp; _xlfn.XLOOKUP("*",$F$5:F60,"/" &amp; $F$5:F60,,2,-1) &amp; _xlfn.XLOOKUP("*",$G$5:G60,"/" &amp; $G$5:G60,,2,-1) &amp; "/" &amp; H60,"")</f>
        <v>/Transmission/ReturnData/StateReturn/StateUI/ReturnHeader/Contact/ContactName/MiddleName</v>
      </c>
      <c r="J60" s="302"/>
      <c r="K60" s="19" t="s">
        <v>88</v>
      </c>
      <c r="L60" s="39" t="s">
        <v>94</v>
      </c>
      <c r="M60" s="22">
        <v>50</v>
      </c>
      <c r="N60" s="22" t="s">
        <v>86</v>
      </c>
      <c r="O60" s="89" t="s">
        <v>169</v>
      </c>
      <c r="P60" s="32" t="s">
        <v>374</v>
      </c>
    </row>
    <row r="61" spans="1:16" ht="25.5" outlineLevel="7" x14ac:dyDescent="0.2">
      <c r="A61" s="150"/>
      <c r="B61" s="156"/>
      <c r="C61" s="166"/>
      <c r="D61" s="171"/>
      <c r="E61" s="178"/>
      <c r="F61" s="185"/>
      <c r="G61" s="189"/>
      <c r="H61" s="142" t="s">
        <v>283</v>
      </c>
      <c r="I61" s="293" t="str" cm="1">
        <f t="array" ref="I61">IF(A61&lt;&gt;"", "/" &amp; A61,"") &amp; IF(B61&lt;&gt;"", _xlfn.XLOOKUP("*",$A$5:A61,"/" &amp; $A$5:A61,,2,-1) &amp; "/" &amp; B61,"") &amp; IF(C61&lt;&gt;"",_xlfn.XLOOKUP("*",$A$5:A61,"/" &amp; $A$5:A61,,2,-1) &amp; _xlfn.XLOOKUP("*",$B$5:B61,"/" &amp; $B$5:B61,,2,-1) &amp; "/" &amp; C61,"") &amp; IF(D61&lt;&gt;"",_xlfn.XLOOKUP("*",$A$5:A61,"/" &amp; $A$5:A61,,2,-1) &amp; _xlfn.XLOOKUP("*",$B$5:B61,"/" &amp; $B$5:B61,,2,-1) &amp; _xlfn.XLOOKUP("*",$C$5:C61,"/" &amp; $C$5:C61,,2,-1) &amp; "/" &amp; D61,"") &amp; IF(E61&lt;&gt;"",_xlfn.XLOOKUP("*",$A$5:A61,"/" &amp; $A$5:A61,,2,-1) &amp; _xlfn.XLOOKUP("*",$B$5:B61,"/" &amp; $B$5:B61,,2,-1) &amp; _xlfn.XLOOKUP("*",$C$5:C61,"/" &amp; $C$5:C61,,2,-1) &amp; _xlfn.XLOOKUP("*",$D$5:D61,"/" &amp; $D$5:D61,,2,-1) &amp; "/" &amp; E61,"") &amp; IF(F61&lt;&gt;"",_xlfn.XLOOKUP("*",$A$5:A61,"/" &amp; $A$5:A61,,2,-1) &amp; _xlfn.XLOOKUP("*",$B$5:B61,"/" &amp; $B$5:B61,,2,-1) &amp; _xlfn.XLOOKUP("*",$C$5:C61,"/" &amp; $C$5:C61,,2,-1) &amp; _xlfn.XLOOKUP("*",$D$5:D61,"/" &amp; $D$5:D61,,2,-1) &amp; _xlfn.XLOOKUP("*",$E$5:E61,"/" &amp; $E$5:E61,,2,-1) &amp; "/" &amp; F61,"") &amp; IF(G61&lt;&gt;"",_xlfn.XLOOKUP("*",$A$5:A61,"/" &amp; $A$5:A61,,2,-1) &amp; _xlfn.XLOOKUP("*",$B$5:B61,"/" &amp; $B$5:B61,,2,-1) &amp; _xlfn.XLOOKUP("*",$C$5:C61,"/" &amp; $C$5:C61,,2,-1) &amp; _xlfn.XLOOKUP("*",$D$5:D61,"/" &amp; $D$5:D61,,2,-1) &amp; _xlfn.XLOOKUP("*",$E$5:E61,"/" &amp; $E$5:E61,,2,-1) &amp; _xlfn.XLOOKUP("*",$F$5:F61,"/" &amp; $F$5:F61,,2,-1) &amp; "/" &amp; G61,"") &amp; IF(H61&lt;&gt;"",_xlfn.XLOOKUP("*",$A$5:A61,"/" &amp; $A$5:A61,,2,-1) &amp; _xlfn.XLOOKUP("*",$B$5:B61,"/" &amp; $B$5:B61,,2,-1) &amp; _xlfn.XLOOKUP("*",$C$5:C61,"/" &amp; $C$5:C61,,2,-1) &amp; _xlfn.XLOOKUP("*",$D$5:D61,"/" &amp; $D$5:D61,,2,-1) &amp; _xlfn.XLOOKUP("*",$E$5:E61,"/" &amp; $E$5:E61,,2,-1) &amp; _xlfn.XLOOKUP("*",$F$5:F61,"/" &amp; $F$5:F61,,2,-1) &amp; _xlfn.XLOOKUP("*",$G$5:G61,"/" &amp; $G$5:G61,,2,-1) &amp; "/" &amp; H61,"")</f>
        <v>/Transmission/ReturnData/StateReturn/StateUI/ReturnHeader/Contact/ContactName/LastName</v>
      </c>
      <c r="J61" s="300"/>
      <c r="K61" s="2" t="s">
        <v>69</v>
      </c>
      <c r="L61" s="39" t="s">
        <v>94</v>
      </c>
      <c r="M61" s="5">
        <v>50</v>
      </c>
      <c r="N61" s="5" t="s">
        <v>78</v>
      </c>
      <c r="O61" s="89" t="s">
        <v>168</v>
      </c>
      <c r="P61" s="109" t="s">
        <v>375</v>
      </c>
    </row>
    <row r="62" spans="1:16" ht="25.5" outlineLevel="7" x14ac:dyDescent="0.2">
      <c r="A62" s="150"/>
      <c r="B62" s="156"/>
      <c r="C62" s="166"/>
      <c r="D62" s="171"/>
      <c r="E62" s="178"/>
      <c r="F62" s="185"/>
      <c r="G62" s="196"/>
      <c r="H62" s="142" t="s">
        <v>285</v>
      </c>
      <c r="I62" s="293" t="str" cm="1">
        <f t="array" ref="I62">IF(A62&lt;&gt;"", "/" &amp; A62,"") &amp; IF(B62&lt;&gt;"", _xlfn.XLOOKUP("*",$A$5:A62,"/" &amp; $A$5:A62,,2,-1) &amp; "/" &amp; B62,"") &amp; IF(C62&lt;&gt;"",_xlfn.XLOOKUP("*",$A$5:A62,"/" &amp; $A$5:A62,,2,-1) &amp; _xlfn.XLOOKUP("*",$B$5:B62,"/" &amp; $B$5:B62,,2,-1) &amp; "/" &amp; C62,"") &amp; IF(D62&lt;&gt;"",_xlfn.XLOOKUP("*",$A$5:A62,"/" &amp; $A$5:A62,,2,-1) &amp; _xlfn.XLOOKUP("*",$B$5:B62,"/" &amp; $B$5:B62,,2,-1) &amp; _xlfn.XLOOKUP("*",$C$5:C62,"/" &amp; $C$5:C62,,2,-1) &amp; "/" &amp; D62,"") &amp; IF(E62&lt;&gt;"",_xlfn.XLOOKUP("*",$A$5:A62,"/" &amp; $A$5:A62,,2,-1) &amp; _xlfn.XLOOKUP("*",$B$5:B62,"/" &amp; $B$5:B62,,2,-1) &amp; _xlfn.XLOOKUP("*",$C$5:C62,"/" &amp; $C$5:C62,,2,-1) &amp; _xlfn.XLOOKUP("*",$D$5:D62,"/" &amp; $D$5:D62,,2,-1) &amp; "/" &amp; E62,"") &amp; IF(F62&lt;&gt;"",_xlfn.XLOOKUP("*",$A$5:A62,"/" &amp; $A$5:A62,,2,-1) &amp; _xlfn.XLOOKUP("*",$B$5:B62,"/" &amp; $B$5:B62,,2,-1) &amp; _xlfn.XLOOKUP("*",$C$5:C62,"/" &amp; $C$5:C62,,2,-1) &amp; _xlfn.XLOOKUP("*",$D$5:D62,"/" &amp; $D$5:D62,,2,-1) &amp; _xlfn.XLOOKUP("*",$E$5:E62,"/" &amp; $E$5:E62,,2,-1) &amp; "/" &amp; F62,"") &amp; IF(G62&lt;&gt;"",_xlfn.XLOOKUP("*",$A$5:A62,"/" &amp; $A$5:A62,,2,-1) &amp; _xlfn.XLOOKUP("*",$B$5:B62,"/" &amp; $B$5:B62,,2,-1) &amp; _xlfn.XLOOKUP("*",$C$5:C62,"/" &amp; $C$5:C62,,2,-1) &amp; _xlfn.XLOOKUP("*",$D$5:D62,"/" &amp; $D$5:D62,,2,-1) &amp; _xlfn.XLOOKUP("*",$E$5:E62,"/" &amp; $E$5:E62,,2,-1) &amp; _xlfn.XLOOKUP("*",$F$5:F62,"/" &amp; $F$5:F62,,2,-1) &amp; "/" &amp; G62,"") &amp; IF(H62&lt;&gt;"",_xlfn.XLOOKUP("*",$A$5:A62,"/" &amp; $A$5:A62,,2,-1) &amp; _xlfn.XLOOKUP("*",$B$5:B62,"/" &amp; $B$5:B62,,2,-1) &amp; _xlfn.XLOOKUP("*",$C$5:C62,"/" &amp; $C$5:C62,,2,-1) &amp; _xlfn.XLOOKUP("*",$D$5:D62,"/" &amp; $D$5:D62,,2,-1) &amp; _xlfn.XLOOKUP("*",$E$5:E62,"/" &amp; $E$5:E62,,2,-1) &amp; _xlfn.XLOOKUP("*",$F$5:F62,"/" &amp; $F$5:F62,,2,-1) &amp; _xlfn.XLOOKUP("*",$G$5:G62,"/" &amp; $G$5:G62,,2,-1) &amp; "/" &amp; H62,"")</f>
        <v>/Transmission/ReturnData/StateReturn/StateUI/ReturnHeader/Contact/ContactName/Suffix</v>
      </c>
      <c r="J62" s="300"/>
      <c r="K62" s="2" t="s">
        <v>89</v>
      </c>
      <c r="L62" s="39" t="s">
        <v>94</v>
      </c>
      <c r="M62" s="5">
        <v>50</v>
      </c>
      <c r="N62" s="5" t="s">
        <v>86</v>
      </c>
      <c r="O62" s="88" t="s">
        <v>169</v>
      </c>
      <c r="P62" s="106" t="s">
        <v>376</v>
      </c>
    </row>
    <row r="63" spans="1:16" outlineLevel="6" x14ac:dyDescent="0.2">
      <c r="A63" s="150"/>
      <c r="B63" s="156"/>
      <c r="C63" s="166"/>
      <c r="D63" s="171"/>
      <c r="E63" s="178"/>
      <c r="F63" s="184"/>
      <c r="G63" s="146" t="s">
        <v>286</v>
      </c>
      <c r="H63" s="147"/>
      <c r="I63" s="296" t="str" cm="1">
        <f t="array" ref="I63">IF(A63&lt;&gt;"", "/" &amp; A63,"") &amp; IF(B63&lt;&gt;"", _xlfn.XLOOKUP("*",$A$5:A63,"/" &amp; $A$5:A63,,2,-1) &amp; "/" &amp; B63,"") &amp; IF(C63&lt;&gt;"",_xlfn.XLOOKUP("*",$A$5:A63,"/" &amp; $A$5:A63,,2,-1) &amp; _xlfn.XLOOKUP("*",$B$5:B63,"/" &amp; $B$5:B63,,2,-1) &amp; "/" &amp; C63,"") &amp; IF(D63&lt;&gt;"",_xlfn.XLOOKUP("*",$A$5:A63,"/" &amp; $A$5:A63,,2,-1) &amp; _xlfn.XLOOKUP("*",$B$5:B63,"/" &amp; $B$5:B63,,2,-1) &amp; _xlfn.XLOOKUP("*",$C$5:C63,"/" &amp; $C$5:C63,,2,-1) &amp; "/" &amp; D63,"") &amp; IF(E63&lt;&gt;"",_xlfn.XLOOKUP("*",$A$5:A63,"/" &amp; $A$5:A63,,2,-1) &amp; _xlfn.XLOOKUP("*",$B$5:B63,"/" &amp; $B$5:B63,,2,-1) &amp; _xlfn.XLOOKUP("*",$C$5:C63,"/" &amp; $C$5:C63,,2,-1) &amp; _xlfn.XLOOKUP("*",$D$5:D63,"/" &amp; $D$5:D63,,2,-1) &amp; "/" &amp; E63,"") &amp; IF(F63&lt;&gt;"",_xlfn.XLOOKUP("*",$A$5:A63,"/" &amp; $A$5:A63,,2,-1) &amp; _xlfn.XLOOKUP("*",$B$5:B63,"/" &amp; $B$5:B63,,2,-1) &amp; _xlfn.XLOOKUP("*",$C$5:C63,"/" &amp; $C$5:C63,,2,-1) &amp; _xlfn.XLOOKUP("*",$D$5:D63,"/" &amp; $D$5:D63,,2,-1) &amp; _xlfn.XLOOKUP("*",$E$5:E63,"/" &amp; $E$5:E63,,2,-1) &amp; "/" &amp; F63,"") &amp; IF(G63&lt;&gt;"",_xlfn.XLOOKUP("*",$A$5:A63,"/" &amp; $A$5:A63,,2,-1) &amp; _xlfn.XLOOKUP("*",$B$5:B63,"/" &amp; $B$5:B63,,2,-1) &amp; _xlfn.XLOOKUP("*",$C$5:C63,"/" &amp; $C$5:C63,,2,-1) &amp; _xlfn.XLOOKUP("*",$D$5:D63,"/" &amp; $D$5:D63,,2,-1) &amp; _xlfn.XLOOKUP("*",$E$5:E63,"/" &amp; $E$5:E63,,2,-1) &amp; _xlfn.XLOOKUP("*",$F$5:F63,"/" &amp; $F$5:F63,,2,-1) &amp; "/" &amp; G63,"") &amp; IF(H63&lt;&gt;"",_xlfn.XLOOKUP("*",$A$5:A63,"/" &amp; $A$5:A63,,2,-1) &amp; _xlfn.XLOOKUP("*",$B$5:B63,"/" &amp; $B$5:B63,,2,-1) &amp; _xlfn.XLOOKUP("*",$C$5:C63,"/" &amp; $C$5:C63,,2,-1) &amp; _xlfn.XLOOKUP("*",$D$5:D63,"/" &amp; $D$5:D63,,2,-1) &amp; _xlfn.XLOOKUP("*",$E$5:E63,"/" &amp; $E$5:E63,,2,-1) &amp; _xlfn.XLOOKUP("*",$F$5:F63,"/" &amp; $F$5:F63,,2,-1) &amp; _xlfn.XLOOKUP("*",$G$5:G63,"/" &amp; $G$5:G63,,2,-1) &amp; "/" &amp; H63,"")</f>
        <v>/Transmission/ReturnData/StateReturn/StateUI/ReturnHeader/Contact/Phone</v>
      </c>
      <c r="J63" s="302"/>
      <c r="K63" s="19" t="s">
        <v>35</v>
      </c>
      <c r="L63" s="43" t="s">
        <v>96</v>
      </c>
      <c r="M63" s="22">
        <v>10</v>
      </c>
      <c r="N63" s="22" t="s">
        <v>78</v>
      </c>
      <c r="O63" s="89" t="s">
        <v>168</v>
      </c>
      <c r="P63" s="32" t="s">
        <v>214</v>
      </c>
    </row>
    <row r="64" spans="1:16" outlineLevel="6" x14ac:dyDescent="0.2">
      <c r="A64" s="150"/>
      <c r="B64" s="157"/>
      <c r="C64" s="167"/>
      <c r="D64" s="172"/>
      <c r="E64" s="177"/>
      <c r="F64" s="206"/>
      <c r="G64" s="207" t="s">
        <v>97</v>
      </c>
      <c r="H64" s="284"/>
      <c r="I64" s="297" t="str" cm="1">
        <f t="array" ref="I64">IF(A64&lt;&gt;"", "/" &amp; A64,"") &amp; IF(B64&lt;&gt;"", _xlfn.XLOOKUP("*",$A$5:A64,"/" &amp; $A$5:A64,,2,-1) &amp; "/" &amp; B64,"") &amp; IF(C64&lt;&gt;"",_xlfn.XLOOKUP("*",$A$5:A64,"/" &amp; $A$5:A64,,2,-1) &amp; _xlfn.XLOOKUP("*",$B$5:B64,"/" &amp; $B$5:B64,,2,-1) &amp; "/" &amp; C64,"") &amp; IF(D64&lt;&gt;"",_xlfn.XLOOKUP("*",$A$5:A64,"/" &amp; $A$5:A64,,2,-1) &amp; _xlfn.XLOOKUP("*",$B$5:B64,"/" &amp; $B$5:B64,,2,-1) &amp; _xlfn.XLOOKUP("*",$C$5:C64,"/" &amp; $C$5:C64,,2,-1) &amp; "/" &amp; D64,"") &amp; IF(E64&lt;&gt;"",_xlfn.XLOOKUP("*",$A$5:A64,"/" &amp; $A$5:A64,,2,-1) &amp; _xlfn.XLOOKUP("*",$B$5:B64,"/" &amp; $B$5:B64,,2,-1) &amp; _xlfn.XLOOKUP("*",$C$5:C64,"/" &amp; $C$5:C64,,2,-1) &amp; _xlfn.XLOOKUP("*",$D$5:D64,"/" &amp; $D$5:D64,,2,-1) &amp; "/" &amp; E64,"") &amp; IF(F64&lt;&gt;"",_xlfn.XLOOKUP("*",$A$5:A64,"/" &amp; $A$5:A64,,2,-1) &amp; _xlfn.XLOOKUP("*",$B$5:B64,"/" &amp; $B$5:B64,,2,-1) &amp; _xlfn.XLOOKUP("*",$C$5:C64,"/" &amp; $C$5:C64,,2,-1) &amp; _xlfn.XLOOKUP("*",$D$5:D64,"/" &amp; $D$5:D64,,2,-1) &amp; _xlfn.XLOOKUP("*",$E$5:E64,"/" &amp; $E$5:E64,,2,-1) &amp; "/" &amp; F64,"") &amp; IF(G64&lt;&gt;"",_xlfn.XLOOKUP("*",$A$5:A64,"/" &amp; $A$5:A64,,2,-1) &amp; _xlfn.XLOOKUP("*",$B$5:B64,"/" &amp; $B$5:B64,,2,-1) &amp; _xlfn.XLOOKUP("*",$C$5:C64,"/" &amp; $C$5:C64,,2,-1) &amp; _xlfn.XLOOKUP("*",$D$5:D64,"/" &amp; $D$5:D64,,2,-1) &amp; _xlfn.XLOOKUP("*",$E$5:E64,"/" &amp; $E$5:E64,,2,-1) &amp; _xlfn.XLOOKUP("*",$F$5:F64,"/" &amp; $F$5:F64,,2,-1) &amp; "/" &amp; G64,"") &amp; IF(H64&lt;&gt;"",_xlfn.XLOOKUP("*",$A$5:A64,"/" &amp; $A$5:A64,,2,-1) &amp; _xlfn.XLOOKUP("*",$B$5:B64,"/" &amp; $B$5:B64,,2,-1) &amp; _xlfn.XLOOKUP("*",$C$5:C64,"/" &amp; $C$5:C64,,2,-1) &amp; _xlfn.XLOOKUP("*",$D$5:D64,"/" &amp; $D$5:D64,,2,-1) &amp; _xlfn.XLOOKUP("*",$E$5:E64,"/" &amp; $E$5:E64,,2,-1) &amp; _xlfn.XLOOKUP("*",$F$5:F64,"/" &amp; $F$5:F64,,2,-1) &amp; _xlfn.XLOOKUP("*",$G$5:G64,"/" &amp; $G$5:G64,,2,-1) &amp; "/" &amp; H64,"")</f>
        <v>/Transmission/ReturnData/StateReturn/StateUI/ReturnHeader/Contact/EmailAddress</v>
      </c>
      <c r="J64" s="308"/>
      <c r="K64" s="194" t="s">
        <v>36</v>
      </c>
      <c r="L64" s="195" t="s">
        <v>97</v>
      </c>
      <c r="M64" s="208">
        <v>50</v>
      </c>
      <c r="N64" s="208" t="s">
        <v>86</v>
      </c>
      <c r="O64" s="209" t="s">
        <v>169</v>
      </c>
      <c r="P64" s="210" t="s">
        <v>182</v>
      </c>
    </row>
    <row r="65" spans="1:16" outlineLevel="5" x14ac:dyDescent="0.2">
      <c r="A65" s="154"/>
      <c r="B65" s="158"/>
      <c r="C65" s="168"/>
      <c r="D65" s="173"/>
      <c r="E65" s="179"/>
      <c r="F65" s="211" t="s">
        <v>287</v>
      </c>
      <c r="G65" s="317"/>
      <c r="H65" s="317"/>
      <c r="I65" s="318" t="str" cm="1">
        <f t="array" ref="I65">IF(A65&lt;&gt;"", "/" &amp; A65,"") &amp; IF(B65&lt;&gt;"", _xlfn.XLOOKUP("*",$A$5:A65,"/" &amp; $A$5:A65,,2,-1) &amp; "/" &amp; B65,"") &amp; IF(C65&lt;&gt;"",_xlfn.XLOOKUP("*",$A$5:A65,"/" &amp; $A$5:A65,,2,-1) &amp; _xlfn.XLOOKUP("*",$B$5:B65,"/" &amp; $B$5:B65,,2,-1) &amp; "/" &amp; C65,"") &amp; IF(D65&lt;&gt;"",_xlfn.XLOOKUP("*",$A$5:A65,"/" &amp; $A$5:A65,,2,-1) &amp; _xlfn.XLOOKUP("*",$B$5:B65,"/" &amp; $B$5:B65,,2,-1) &amp; _xlfn.XLOOKUP("*",$C$5:C65,"/" &amp; $C$5:C65,,2,-1) &amp; "/" &amp; D65,"") &amp; IF(E65&lt;&gt;"",_xlfn.XLOOKUP("*",$A$5:A65,"/" &amp; $A$5:A65,,2,-1) &amp; _xlfn.XLOOKUP("*",$B$5:B65,"/" &amp; $B$5:B65,,2,-1) &amp; _xlfn.XLOOKUP("*",$C$5:C65,"/" &amp; $C$5:C65,,2,-1) &amp; _xlfn.XLOOKUP("*",$D$5:D65,"/" &amp; $D$5:D65,,2,-1) &amp; "/" &amp; E65,"") &amp; IF(F65&lt;&gt;"",_xlfn.XLOOKUP("*",$A$5:A65,"/" &amp; $A$5:A65,,2,-1) &amp; _xlfn.XLOOKUP("*",$B$5:B65,"/" &amp; $B$5:B65,,2,-1) &amp; _xlfn.XLOOKUP("*",$C$5:C65,"/" &amp; $C$5:C65,,2,-1) &amp; _xlfn.XLOOKUP("*",$D$5:D65,"/" &amp; $D$5:D65,,2,-1) &amp; _xlfn.XLOOKUP("*",$E$5:E65,"/" &amp; $E$5:E65,,2,-1) &amp; "/" &amp; F65,"") &amp; IF(G65&lt;&gt;"",_xlfn.XLOOKUP("*",$A$5:A65,"/" &amp; $A$5:A65,,2,-1) &amp; _xlfn.XLOOKUP("*",$B$5:B65,"/" &amp; $B$5:B65,,2,-1) &amp; _xlfn.XLOOKUP("*",$C$5:C65,"/" &amp; $C$5:C65,,2,-1) &amp; _xlfn.XLOOKUP("*",$D$5:D65,"/" &amp; $D$5:D65,,2,-1) &amp; _xlfn.XLOOKUP("*",$E$5:E65,"/" &amp; $E$5:E65,,2,-1) &amp; _xlfn.XLOOKUP("*",$F$5:F65,"/" &amp; $F$5:F65,,2,-1) &amp; "/" &amp; G65,"") &amp; IF(H65&lt;&gt;"",_xlfn.XLOOKUP("*",$A$5:A65,"/" &amp; $A$5:A65,,2,-1) &amp; _xlfn.XLOOKUP("*",$B$5:B65,"/" &amp; $B$5:B65,,2,-1) &amp; _xlfn.XLOOKUP("*",$C$5:C65,"/" &amp; $C$5:C65,,2,-1) &amp; _xlfn.XLOOKUP("*",$D$5:D65,"/" &amp; $D$5:D65,,2,-1) &amp; _xlfn.XLOOKUP("*",$E$5:E65,"/" &amp; $E$5:E65,,2,-1) &amp; _xlfn.XLOOKUP("*",$F$5:F65,"/" &amp; $F$5:F65,,2,-1) &amp; _xlfn.XLOOKUP("*",$G$5:G65,"/" &amp; $G$5:G65,,2,-1) &amp; "/" &amp; H65,"")</f>
        <v>/Transmission/ReturnData/StateReturn/StateUI/ReturnHeader/E-Verify</v>
      </c>
      <c r="J65" s="319"/>
      <c r="K65" s="317"/>
      <c r="L65" s="319"/>
      <c r="M65" s="320"/>
      <c r="N65" s="321" t="s">
        <v>86</v>
      </c>
      <c r="O65" s="322" t="s">
        <v>169</v>
      </c>
      <c r="P65" s="323"/>
    </row>
    <row r="66" spans="1:16" outlineLevel="6" x14ac:dyDescent="0.2">
      <c r="A66" s="154"/>
      <c r="B66" s="158"/>
      <c r="C66" s="168"/>
      <c r="D66" s="173"/>
      <c r="E66" s="180"/>
      <c r="F66" s="186"/>
      <c r="G66" s="324" t="s">
        <v>288</v>
      </c>
      <c r="H66" s="325"/>
      <c r="I66" s="326" t="str" cm="1">
        <f t="array" ref="I66">IF(A66&lt;&gt;"", "/" &amp; A66,"") &amp; IF(B66&lt;&gt;"", _xlfn.XLOOKUP("*",$A$5:A66,"/" &amp; $A$5:A66,,2,-1) &amp; "/" &amp; B66,"") &amp; IF(C66&lt;&gt;"",_xlfn.XLOOKUP("*",$A$5:A66,"/" &amp; $A$5:A66,,2,-1) &amp; _xlfn.XLOOKUP("*",$B$5:B66,"/" &amp; $B$5:B66,,2,-1) &amp; "/" &amp; C66,"") &amp; IF(D66&lt;&gt;"",_xlfn.XLOOKUP("*",$A$5:A66,"/" &amp; $A$5:A66,,2,-1) &amp; _xlfn.XLOOKUP("*",$B$5:B66,"/" &amp; $B$5:B66,,2,-1) &amp; _xlfn.XLOOKUP("*",$C$5:C66,"/" &amp; $C$5:C66,,2,-1) &amp; "/" &amp; D66,"") &amp; IF(E66&lt;&gt;"",_xlfn.XLOOKUP("*",$A$5:A66,"/" &amp; $A$5:A66,,2,-1) &amp; _xlfn.XLOOKUP("*",$B$5:B66,"/" &amp; $B$5:B66,,2,-1) &amp; _xlfn.XLOOKUP("*",$C$5:C66,"/" &amp; $C$5:C66,,2,-1) &amp; _xlfn.XLOOKUP("*",$D$5:D66,"/" &amp; $D$5:D66,,2,-1) &amp; "/" &amp; E66,"") &amp; IF(F66&lt;&gt;"",_xlfn.XLOOKUP("*",$A$5:A66,"/" &amp; $A$5:A66,,2,-1) &amp; _xlfn.XLOOKUP("*",$B$5:B66,"/" &amp; $B$5:B66,,2,-1) &amp; _xlfn.XLOOKUP("*",$C$5:C66,"/" &amp; $C$5:C66,,2,-1) &amp; _xlfn.XLOOKUP("*",$D$5:D66,"/" &amp; $D$5:D66,,2,-1) &amp; _xlfn.XLOOKUP("*",$E$5:E66,"/" &amp; $E$5:E66,,2,-1) &amp; "/" &amp; F66,"") &amp; IF(G66&lt;&gt;"",_xlfn.XLOOKUP("*",$A$5:A66,"/" &amp; $A$5:A66,,2,-1) &amp; _xlfn.XLOOKUP("*",$B$5:B66,"/" &amp; $B$5:B66,,2,-1) &amp; _xlfn.XLOOKUP("*",$C$5:C66,"/" &amp; $C$5:C66,,2,-1) &amp; _xlfn.XLOOKUP("*",$D$5:D66,"/" &amp; $D$5:D66,,2,-1) &amp; _xlfn.XLOOKUP("*",$E$5:E66,"/" &amp; $E$5:E66,,2,-1) &amp; _xlfn.XLOOKUP("*",$F$5:F66,"/" &amp; $F$5:F66,,2,-1) &amp; "/" &amp; G66,"") &amp; IF(H66&lt;&gt;"",_xlfn.XLOOKUP("*",$A$5:A66,"/" &amp; $A$5:A66,,2,-1) &amp; _xlfn.XLOOKUP("*",$B$5:B66,"/" &amp; $B$5:B66,,2,-1) &amp; _xlfn.XLOOKUP("*",$C$5:C66,"/" &amp; $C$5:C66,,2,-1) &amp; _xlfn.XLOOKUP("*",$D$5:D66,"/" &amp; $D$5:D66,,2,-1) &amp; _xlfn.XLOOKUP("*",$E$5:E66,"/" &amp; $E$5:E66,,2,-1) &amp; _xlfn.XLOOKUP("*",$F$5:F66,"/" &amp; $F$5:F66,,2,-1) &amp; _xlfn.XLOOKUP("*",$G$5:G66,"/" &amp; $G$5:G66,,2,-1) &amp; "/" &amp; H66,"")</f>
        <v>/Transmission/ReturnData/StateReturn/StateUI/ReturnHeader/E-Verify/Name</v>
      </c>
      <c r="J66" s="327"/>
      <c r="K66" s="328"/>
      <c r="L66" s="329" t="s">
        <v>94</v>
      </c>
      <c r="M66" s="330">
        <v>256</v>
      </c>
      <c r="N66" s="330" t="s">
        <v>78</v>
      </c>
      <c r="O66" s="331" t="s">
        <v>168</v>
      </c>
      <c r="P66" s="109" t="s">
        <v>372</v>
      </c>
    </row>
    <row r="67" spans="1:16" outlineLevel="6" x14ac:dyDescent="0.2">
      <c r="A67" s="154"/>
      <c r="B67" s="158"/>
      <c r="C67" s="168"/>
      <c r="D67" s="173"/>
      <c r="E67" s="180"/>
      <c r="F67" s="186"/>
      <c r="G67" s="144" t="s">
        <v>289</v>
      </c>
      <c r="H67" s="145"/>
      <c r="I67" s="294" t="str" cm="1">
        <f t="array" ref="I67">IF(A67&lt;&gt;"", "/" &amp; A67,"") &amp; IF(B67&lt;&gt;"", _xlfn.XLOOKUP("*",$A$5:A67,"/" &amp; $A$5:A67,,2,-1) &amp; "/" &amp; B67,"") &amp; IF(C67&lt;&gt;"",_xlfn.XLOOKUP("*",$A$5:A67,"/" &amp; $A$5:A67,,2,-1) &amp; _xlfn.XLOOKUP("*",$B$5:B67,"/" &amp; $B$5:B67,,2,-1) &amp; "/" &amp; C67,"") &amp; IF(D67&lt;&gt;"",_xlfn.XLOOKUP("*",$A$5:A67,"/" &amp; $A$5:A67,,2,-1) &amp; _xlfn.XLOOKUP("*",$B$5:B67,"/" &amp; $B$5:B67,,2,-1) &amp; _xlfn.XLOOKUP("*",$C$5:C67,"/" &amp; $C$5:C67,,2,-1) &amp; "/" &amp; D67,"") &amp; IF(E67&lt;&gt;"",_xlfn.XLOOKUP("*",$A$5:A67,"/" &amp; $A$5:A67,,2,-1) &amp; _xlfn.XLOOKUP("*",$B$5:B67,"/" &amp; $B$5:B67,,2,-1) &amp; _xlfn.XLOOKUP("*",$C$5:C67,"/" &amp; $C$5:C67,,2,-1) &amp; _xlfn.XLOOKUP("*",$D$5:D67,"/" &amp; $D$5:D67,,2,-1) &amp; "/" &amp; E67,"") &amp; IF(F67&lt;&gt;"",_xlfn.XLOOKUP("*",$A$5:A67,"/" &amp; $A$5:A67,,2,-1) &amp; _xlfn.XLOOKUP("*",$B$5:B67,"/" &amp; $B$5:B67,,2,-1) &amp; _xlfn.XLOOKUP("*",$C$5:C67,"/" &amp; $C$5:C67,,2,-1) &amp; _xlfn.XLOOKUP("*",$D$5:D67,"/" &amp; $D$5:D67,,2,-1) &amp; _xlfn.XLOOKUP("*",$E$5:E67,"/" &amp; $E$5:E67,,2,-1) &amp; "/" &amp; F67,"") &amp; IF(G67&lt;&gt;"",_xlfn.XLOOKUP("*",$A$5:A67,"/" &amp; $A$5:A67,,2,-1) &amp; _xlfn.XLOOKUP("*",$B$5:B67,"/" &amp; $B$5:B67,,2,-1) &amp; _xlfn.XLOOKUP("*",$C$5:C67,"/" &amp; $C$5:C67,,2,-1) &amp; _xlfn.XLOOKUP("*",$D$5:D67,"/" &amp; $D$5:D67,,2,-1) &amp; _xlfn.XLOOKUP("*",$E$5:E67,"/" &amp; $E$5:E67,,2,-1) &amp; _xlfn.XLOOKUP("*",$F$5:F67,"/" &amp; $F$5:F67,,2,-1) &amp; "/" &amp; G67,"") &amp; IF(H67&lt;&gt;"",_xlfn.XLOOKUP("*",$A$5:A67,"/" &amp; $A$5:A67,,2,-1) &amp; _xlfn.XLOOKUP("*",$B$5:B67,"/" &amp; $B$5:B67,,2,-1) &amp; _xlfn.XLOOKUP("*",$C$5:C67,"/" &amp; $C$5:C67,,2,-1) &amp; _xlfn.XLOOKUP("*",$D$5:D67,"/" &amp; $D$5:D67,,2,-1) &amp; _xlfn.XLOOKUP("*",$E$5:E67,"/" &amp; $E$5:E67,,2,-1) &amp; _xlfn.XLOOKUP("*",$F$5:F67,"/" &amp; $F$5:F67,,2,-1) &amp; _xlfn.XLOOKUP("*",$G$5:G67,"/" &amp; $G$5:G67,,2,-1) &amp; "/" &amp; H67,"")</f>
        <v>/Transmission/ReturnData/StateReturn/StateUI/ReturnHeader/E-Verify/Title</v>
      </c>
      <c r="J67" s="332"/>
      <c r="K67" s="333"/>
      <c r="L67" s="334" t="s">
        <v>94</v>
      </c>
      <c r="M67" s="335">
        <v>256</v>
      </c>
      <c r="N67" s="330" t="s">
        <v>86</v>
      </c>
      <c r="O67" s="336" t="s">
        <v>169</v>
      </c>
      <c r="P67" s="106" t="s">
        <v>372</v>
      </c>
    </row>
    <row r="68" spans="1:16" hidden="1" outlineLevel="6" x14ac:dyDescent="0.2">
      <c r="A68" s="384"/>
      <c r="B68" s="386"/>
      <c r="C68" s="388"/>
      <c r="D68" s="389"/>
      <c r="E68" s="390"/>
      <c r="F68" s="372"/>
      <c r="G68" s="375" t="s">
        <v>319</v>
      </c>
      <c r="H68" s="376"/>
      <c r="I68" s="337" t="str" cm="1">
        <f t="array" ref="I68">IF(A68&lt;&gt;"", "/" &amp; A68,"") &amp; IF(B68&lt;&gt;"", _xlfn.XLOOKUP("*",$A$5:A68,"/" &amp; $A$5:A68,,2,-1) &amp; "/" &amp; B68,"") &amp; IF(C68&lt;&gt;"",_xlfn.XLOOKUP("*",$A$5:A68,"/" &amp; $A$5:A68,,2,-1) &amp; _xlfn.XLOOKUP("*",$B$5:B68,"/" &amp; $B$5:B68,,2,-1) &amp; "/" &amp; C68,"") &amp; IF(D68&lt;&gt;"",_xlfn.XLOOKUP("*",$A$5:A68,"/" &amp; $A$5:A68,,2,-1) &amp; _xlfn.XLOOKUP("*",$B$5:B68,"/" &amp; $B$5:B68,,2,-1) &amp; _xlfn.XLOOKUP("*",$C$5:C68,"/" &amp; $C$5:C68,,2,-1) &amp; "/" &amp; D68,"") &amp; IF(E68&lt;&gt;"",_xlfn.XLOOKUP("*",$A$5:A68,"/" &amp; $A$5:A68,,2,-1) &amp; _xlfn.XLOOKUP("*",$B$5:B68,"/" &amp; $B$5:B68,,2,-1) &amp; _xlfn.XLOOKUP("*",$C$5:C68,"/" &amp; $C$5:C68,,2,-1) &amp; _xlfn.XLOOKUP("*",$D$5:D68,"/" &amp; $D$5:D68,,2,-1) &amp; "/" &amp; E68,"") &amp; IF(F68&lt;&gt;"",_xlfn.XLOOKUP("*",$A$5:A68,"/" &amp; $A$5:A68,,2,-1) &amp; _xlfn.XLOOKUP("*",$B$5:B68,"/" &amp; $B$5:B68,,2,-1) &amp; _xlfn.XLOOKUP("*",$C$5:C68,"/" &amp; $C$5:C68,,2,-1) &amp; _xlfn.XLOOKUP("*",$D$5:D68,"/" &amp; $D$5:D68,,2,-1) &amp; _xlfn.XLOOKUP("*",$E$5:E68,"/" &amp; $E$5:E68,,2,-1) &amp; "/" &amp; F68,"") &amp; IF(G68&lt;&gt;"",_xlfn.XLOOKUP("*",$A$5:A68,"/" &amp; $A$5:A68,,2,-1) &amp; _xlfn.XLOOKUP("*",$B$5:B68,"/" &amp; $B$5:B68,,2,-1) &amp; _xlfn.XLOOKUP("*",$C$5:C68,"/" &amp; $C$5:C68,,2,-1) &amp; _xlfn.XLOOKUP("*",$D$5:D68,"/" &amp; $D$5:D68,,2,-1) &amp; _xlfn.XLOOKUP("*",$E$5:E68,"/" &amp; $E$5:E68,,2,-1) &amp; _xlfn.XLOOKUP("*",$F$5:F68,"/" &amp; $F$5:F68,,2,-1) &amp; "/" &amp; G68,"") &amp; IF(H68&lt;&gt;"",_xlfn.XLOOKUP("*",$A$5:A68,"/" &amp; $A$5:A68,,2,-1) &amp; _xlfn.XLOOKUP("*",$B$5:B68,"/" &amp; $B$5:B68,,2,-1) &amp; _xlfn.XLOOKUP("*",$C$5:C68,"/" &amp; $C$5:C68,,2,-1) &amp; _xlfn.XLOOKUP("*",$D$5:D68,"/" &amp; $D$5:D68,,2,-1) &amp; _xlfn.XLOOKUP("*",$E$5:E68,"/" &amp; $E$5:E68,,2,-1) &amp; _xlfn.XLOOKUP("*",$F$5:F68,"/" &amp; $F$5:F68,,2,-1) &amp; _xlfn.XLOOKUP("*",$G$5:G68,"/" &amp; $G$5:G68,,2,-1) &amp; "/" &amp; H68,"")</f>
        <v>/Transmission/ReturnData/StateReturn/StateUI/ReturnHeader/E-Verify/Date</v>
      </c>
      <c r="J68" s="345"/>
      <c r="K68" s="347"/>
      <c r="L68" s="374" t="s">
        <v>319</v>
      </c>
      <c r="M68" s="349"/>
      <c r="N68" s="349" t="s">
        <v>78</v>
      </c>
      <c r="O68" s="371" t="s">
        <v>168</v>
      </c>
      <c r="P68" s="341"/>
    </row>
    <row r="69" spans="1:16" ht="26.25" customHeight="1" outlineLevel="5" x14ac:dyDescent="0.2">
      <c r="A69" s="385"/>
      <c r="B69" s="387"/>
      <c r="C69" s="387"/>
      <c r="D69" s="387"/>
      <c r="E69" s="391"/>
      <c r="F69" s="373"/>
      <c r="G69" s="377"/>
      <c r="H69" s="378"/>
      <c r="I69" s="338" t="str" cm="1">
        <f t="array" ref="I69">IF(A69&lt;&gt;"", "/" &amp; A69,"") &amp; IF(B69&lt;&gt;"", _xlfn.XLOOKUP("*",$A$5:A69,"/" &amp; $A$5:A69,,2,-1) &amp; "/" &amp; B69,"") &amp; IF(C69&lt;&gt;"",_xlfn.XLOOKUP("*",$A$5:A69,"/" &amp; $A$5:A69,,2,-1) &amp; _xlfn.XLOOKUP("*",$B$5:B69,"/" &amp; $B$5:B69,,2,-1) &amp; "/" &amp; C69,"") &amp; IF(D69&lt;&gt;"",_xlfn.XLOOKUP("*",$A$5:A69,"/" &amp; $A$5:A69,,2,-1) &amp; _xlfn.XLOOKUP("*",$B$5:B69,"/" &amp; $B$5:B69,,2,-1) &amp; _xlfn.XLOOKUP("*",$C$5:C69,"/" &amp; $C$5:C69,,2,-1) &amp; "/" &amp; D69,"") &amp; IF(E69&lt;&gt;"",_xlfn.XLOOKUP("*",$A$5:A69,"/" &amp; $A$5:A69,,2,-1) &amp; _xlfn.XLOOKUP("*",$B$5:B69,"/" &amp; $B$5:B69,,2,-1) &amp; _xlfn.XLOOKUP("*",$C$5:C69,"/" &amp; $C$5:C69,,2,-1) &amp; _xlfn.XLOOKUP("*",$D$5:D69,"/" &amp; $D$5:D69,,2,-1) &amp; "/" &amp; E69,"") &amp; IF(F69&lt;&gt;"",_xlfn.XLOOKUP("*",$A$5:A69,"/" &amp; $A$5:A69,,2,-1) &amp; _xlfn.XLOOKUP("*",$B$5:B69,"/" &amp; $B$5:B69,,2,-1) &amp; _xlfn.XLOOKUP("*",$C$5:C69,"/" &amp; $C$5:C69,,2,-1) &amp; _xlfn.XLOOKUP("*",$D$5:D69,"/" &amp; $D$5:D69,,2,-1) &amp; _xlfn.XLOOKUP("*",$E$5:E69,"/" &amp; $E$5:E69,,2,-1) &amp; "/" &amp; F69,"") &amp; IF(G69&lt;&gt;"",_xlfn.XLOOKUP("*",$A$5:A69,"/" &amp; $A$5:A69,,2,-1) &amp; _xlfn.XLOOKUP("*",$B$5:B69,"/" &amp; $B$5:B69,,2,-1) &amp; _xlfn.XLOOKUP("*",$C$5:C69,"/" &amp; $C$5:C69,,2,-1) &amp; _xlfn.XLOOKUP("*",$D$5:D69,"/" &amp; $D$5:D69,,2,-1) &amp; _xlfn.XLOOKUP("*",$E$5:E69,"/" &amp; $E$5:E69,,2,-1) &amp; _xlfn.XLOOKUP("*",$F$5:F69,"/" &amp; $F$5:F69,,2,-1) &amp; "/" &amp; G69,"") &amp; IF(H69&lt;&gt;"",_xlfn.XLOOKUP("*",$A$5:A69,"/" &amp; $A$5:A69,,2,-1) &amp; _xlfn.XLOOKUP("*",$B$5:B69,"/" &amp; $B$5:B69,,2,-1) &amp; _xlfn.XLOOKUP("*",$C$5:C69,"/" &amp; $C$5:C69,,2,-1) &amp; _xlfn.XLOOKUP("*",$D$5:D69,"/" &amp; $D$5:D69,,2,-1) &amp; _xlfn.XLOOKUP("*",$E$5:E69,"/" &amp; $E$5:E69,,2,-1) &amp; _xlfn.XLOOKUP("*",$F$5:F69,"/" &amp; $F$5:F69,,2,-1) &amp; _xlfn.XLOOKUP("*",$G$5:G69,"/" &amp; $G$5:G69,,2,-1) &amp; "/" &amp; H69,"")</f>
        <v/>
      </c>
      <c r="J69" s="346"/>
      <c r="K69" s="348"/>
      <c r="L69" s="348"/>
      <c r="M69" s="348"/>
      <c r="N69" s="348"/>
      <c r="O69" s="348"/>
      <c r="P69" s="342"/>
    </row>
    <row r="70" spans="1:16" outlineLevel="4" x14ac:dyDescent="0.2">
      <c r="A70" s="150"/>
      <c r="B70" s="156"/>
      <c r="C70" s="166"/>
      <c r="D70" s="170"/>
      <c r="E70" s="146" t="s">
        <v>290</v>
      </c>
      <c r="F70" s="147"/>
      <c r="G70" s="147"/>
      <c r="H70" s="147"/>
      <c r="I70" s="296" t="str" cm="1">
        <f t="array" ref="I70">IF(A70&lt;&gt;"", "/" &amp; A70,"") &amp; IF(B70&lt;&gt;"", _xlfn.XLOOKUP("*",$A$5:A70,"/" &amp; $A$5:A70,,2,-1) &amp; "/" &amp; B70,"") &amp; IF(C70&lt;&gt;"",_xlfn.XLOOKUP("*",$A$5:A70,"/" &amp; $A$5:A70,,2,-1) &amp; _xlfn.XLOOKUP("*",$B$5:B70,"/" &amp; $B$5:B70,,2,-1) &amp; "/" &amp; C70,"") &amp; IF(D70&lt;&gt;"",_xlfn.XLOOKUP("*",$A$5:A70,"/" &amp; $A$5:A70,,2,-1) &amp; _xlfn.XLOOKUP("*",$B$5:B70,"/" &amp; $B$5:B70,,2,-1) &amp; _xlfn.XLOOKUP("*",$C$5:C70,"/" &amp; $C$5:C70,,2,-1) &amp; "/" &amp; D70,"") &amp; IF(E70&lt;&gt;"",_xlfn.XLOOKUP("*",$A$5:A70,"/" &amp; $A$5:A70,,2,-1) &amp; _xlfn.XLOOKUP("*",$B$5:B70,"/" &amp; $B$5:B70,,2,-1) &amp; _xlfn.XLOOKUP("*",$C$5:C70,"/" &amp; $C$5:C70,,2,-1) &amp; _xlfn.XLOOKUP("*",$D$5:D70,"/" &amp; $D$5:D70,,2,-1) &amp; "/" &amp; E70,"") &amp; IF(F70&lt;&gt;"",_xlfn.XLOOKUP("*",$A$5:A70,"/" &amp; $A$5:A70,,2,-1) &amp; _xlfn.XLOOKUP("*",$B$5:B70,"/" &amp; $B$5:B70,,2,-1) &amp; _xlfn.XLOOKUP("*",$C$5:C70,"/" &amp; $C$5:C70,,2,-1) &amp; _xlfn.XLOOKUP("*",$D$5:D70,"/" &amp; $D$5:D70,,2,-1) &amp; _xlfn.XLOOKUP("*",$E$5:E70,"/" &amp; $E$5:E70,,2,-1) &amp; "/" &amp; F70,"") &amp; IF(G70&lt;&gt;"",_xlfn.XLOOKUP("*",$A$5:A70,"/" &amp; $A$5:A70,,2,-1) &amp; _xlfn.XLOOKUP("*",$B$5:B70,"/" &amp; $B$5:B70,,2,-1) &amp; _xlfn.XLOOKUP("*",$C$5:C70,"/" &amp; $C$5:C70,,2,-1) &amp; _xlfn.XLOOKUP("*",$D$5:D70,"/" &amp; $D$5:D70,,2,-1) &amp; _xlfn.XLOOKUP("*",$E$5:E70,"/" &amp; $E$5:E70,,2,-1) &amp; _xlfn.XLOOKUP("*",$F$5:F70,"/" &amp; $F$5:F70,,2,-1) &amp; "/" &amp; G70,"") &amp; IF(H70&lt;&gt;"",_xlfn.XLOOKUP("*",$A$5:A70,"/" &amp; $A$5:A70,,2,-1) &amp; _xlfn.XLOOKUP("*",$B$5:B70,"/" &amp; $B$5:B70,,2,-1) &amp; _xlfn.XLOOKUP("*",$C$5:C70,"/" &amp; $C$5:C70,,2,-1) &amp; _xlfn.XLOOKUP("*",$D$5:D70,"/" &amp; $D$5:D70,,2,-1) &amp; _xlfn.XLOOKUP("*",$E$5:E70,"/" &amp; $E$5:E70,,2,-1) &amp; _xlfn.XLOOKUP("*",$F$5:F70,"/" &amp; $F$5:F70,,2,-1) &amp; _xlfn.XLOOKUP("*",$G$5:G70,"/" &amp; $G$5:G70,,2,-1) &amp; "/" &amp; H70,"")</f>
        <v>/Transmission/ReturnData/StateReturn/StateUI/FinalReturnElect</v>
      </c>
      <c r="J70" s="309"/>
      <c r="K70" s="19" t="s">
        <v>90</v>
      </c>
      <c r="L70" s="43" t="s">
        <v>98</v>
      </c>
      <c r="M70" s="20">
        <v>1</v>
      </c>
      <c r="N70" s="20" t="s">
        <v>86</v>
      </c>
      <c r="O70" s="90" t="s">
        <v>169</v>
      </c>
      <c r="P70" s="32" t="s">
        <v>151</v>
      </c>
    </row>
    <row r="71" spans="1:16" outlineLevel="4" x14ac:dyDescent="0.2">
      <c r="A71" s="150"/>
      <c r="B71" s="156"/>
      <c r="C71" s="166"/>
      <c r="D71" s="170"/>
      <c r="E71" s="142" t="s">
        <v>291</v>
      </c>
      <c r="F71" s="143"/>
      <c r="G71" s="143"/>
      <c r="H71" s="143"/>
      <c r="I71" s="293" t="str" cm="1">
        <f t="array" ref="I71">IF(A71&lt;&gt;"", "/" &amp; A71,"") &amp; IF(B71&lt;&gt;"", _xlfn.XLOOKUP("*",$A$5:A71,"/" &amp; $A$5:A71,,2,-1) &amp; "/" &amp; B71,"") &amp; IF(C71&lt;&gt;"",_xlfn.XLOOKUP("*",$A$5:A71,"/" &amp; $A$5:A71,,2,-1) &amp; _xlfn.XLOOKUP("*",$B$5:B71,"/" &amp; $B$5:B71,,2,-1) &amp; "/" &amp; C71,"") &amp; IF(D71&lt;&gt;"",_xlfn.XLOOKUP("*",$A$5:A71,"/" &amp; $A$5:A71,,2,-1) &amp; _xlfn.XLOOKUP("*",$B$5:B71,"/" &amp; $B$5:B71,,2,-1) &amp; _xlfn.XLOOKUP("*",$C$5:C71,"/" &amp; $C$5:C71,,2,-1) &amp; "/" &amp; D71,"") &amp; IF(E71&lt;&gt;"",_xlfn.XLOOKUP("*",$A$5:A71,"/" &amp; $A$5:A71,,2,-1) &amp; _xlfn.XLOOKUP("*",$B$5:B71,"/" &amp; $B$5:B71,,2,-1) &amp; _xlfn.XLOOKUP("*",$C$5:C71,"/" &amp; $C$5:C71,,2,-1) &amp; _xlfn.XLOOKUP("*",$D$5:D71,"/" &amp; $D$5:D71,,2,-1) &amp; "/" &amp; E71,"") &amp; IF(F71&lt;&gt;"",_xlfn.XLOOKUP("*",$A$5:A71,"/" &amp; $A$5:A71,,2,-1) &amp; _xlfn.XLOOKUP("*",$B$5:B71,"/" &amp; $B$5:B71,,2,-1) &amp; _xlfn.XLOOKUP("*",$C$5:C71,"/" &amp; $C$5:C71,,2,-1) &amp; _xlfn.XLOOKUP("*",$D$5:D71,"/" &amp; $D$5:D71,,2,-1) &amp; _xlfn.XLOOKUP("*",$E$5:E71,"/" &amp; $E$5:E71,,2,-1) &amp; "/" &amp; F71,"") &amp; IF(G71&lt;&gt;"",_xlfn.XLOOKUP("*",$A$5:A71,"/" &amp; $A$5:A71,,2,-1) &amp; _xlfn.XLOOKUP("*",$B$5:B71,"/" &amp; $B$5:B71,,2,-1) &amp; _xlfn.XLOOKUP("*",$C$5:C71,"/" &amp; $C$5:C71,,2,-1) &amp; _xlfn.XLOOKUP("*",$D$5:D71,"/" &amp; $D$5:D71,,2,-1) &amp; _xlfn.XLOOKUP("*",$E$5:E71,"/" &amp; $E$5:E71,,2,-1) &amp; _xlfn.XLOOKUP("*",$F$5:F71,"/" &amp; $F$5:F71,,2,-1) &amp; "/" &amp; G71,"") &amp; IF(H71&lt;&gt;"",_xlfn.XLOOKUP("*",$A$5:A71,"/" &amp; $A$5:A71,,2,-1) &amp; _xlfn.XLOOKUP("*",$B$5:B71,"/" &amp; $B$5:B71,,2,-1) &amp; _xlfn.XLOOKUP("*",$C$5:C71,"/" &amp; $C$5:C71,,2,-1) &amp; _xlfn.XLOOKUP("*",$D$5:D71,"/" &amp; $D$5:D71,,2,-1) &amp; _xlfn.XLOOKUP("*",$E$5:E71,"/" &amp; $E$5:E71,,2,-1) &amp; _xlfn.XLOOKUP("*",$F$5:F71,"/" &amp; $F$5:F71,,2,-1) &amp; _xlfn.XLOOKUP("*",$G$5:G71,"/" &amp; $G$5:G71,,2,-1) &amp; "/" &amp; H71,"")</f>
        <v>/Transmission/ReturnData/StateReturn/StateUI/UITotalWages</v>
      </c>
      <c r="J71" s="306" t="s">
        <v>129</v>
      </c>
      <c r="K71" s="2" t="s">
        <v>113</v>
      </c>
      <c r="L71" s="39" t="s">
        <v>99</v>
      </c>
      <c r="M71" s="1">
        <v>15</v>
      </c>
      <c r="N71" s="1" t="s">
        <v>78</v>
      </c>
      <c r="O71" s="87" t="s">
        <v>168</v>
      </c>
      <c r="P71" s="31" t="s">
        <v>360</v>
      </c>
    </row>
    <row r="72" spans="1:16" outlineLevel="4" x14ac:dyDescent="0.2">
      <c r="A72" s="150"/>
      <c r="B72" s="156"/>
      <c r="C72" s="166"/>
      <c r="D72" s="170"/>
      <c r="E72" s="142" t="s">
        <v>292</v>
      </c>
      <c r="F72" s="143"/>
      <c r="G72" s="143"/>
      <c r="H72" s="143"/>
      <c r="I72" s="293" t="str" cm="1">
        <f t="array" ref="I72">IF(A72&lt;&gt;"", "/" &amp; A72,"") &amp; IF(B72&lt;&gt;"", _xlfn.XLOOKUP("*",$A$5:A72,"/" &amp; $A$5:A72,,2,-1) &amp; "/" &amp; B72,"") &amp; IF(C72&lt;&gt;"",_xlfn.XLOOKUP("*",$A$5:A72,"/" &amp; $A$5:A72,,2,-1) &amp; _xlfn.XLOOKUP("*",$B$5:B72,"/" &amp; $B$5:B72,,2,-1) &amp; "/" &amp; C72,"") &amp; IF(D72&lt;&gt;"",_xlfn.XLOOKUP("*",$A$5:A72,"/" &amp; $A$5:A72,,2,-1) &amp; _xlfn.XLOOKUP("*",$B$5:B72,"/" &amp; $B$5:B72,,2,-1) &amp; _xlfn.XLOOKUP("*",$C$5:C72,"/" &amp; $C$5:C72,,2,-1) &amp; "/" &amp; D72,"") &amp; IF(E72&lt;&gt;"",_xlfn.XLOOKUP("*",$A$5:A72,"/" &amp; $A$5:A72,,2,-1) &amp; _xlfn.XLOOKUP("*",$B$5:B72,"/" &amp; $B$5:B72,,2,-1) &amp; _xlfn.XLOOKUP("*",$C$5:C72,"/" &amp; $C$5:C72,,2,-1) &amp; _xlfn.XLOOKUP("*",$D$5:D72,"/" &amp; $D$5:D72,,2,-1) &amp; "/" &amp; E72,"") &amp; IF(F72&lt;&gt;"",_xlfn.XLOOKUP("*",$A$5:A72,"/" &amp; $A$5:A72,,2,-1) &amp; _xlfn.XLOOKUP("*",$B$5:B72,"/" &amp; $B$5:B72,,2,-1) &amp; _xlfn.XLOOKUP("*",$C$5:C72,"/" &amp; $C$5:C72,,2,-1) &amp; _xlfn.XLOOKUP("*",$D$5:D72,"/" &amp; $D$5:D72,,2,-1) &amp; _xlfn.XLOOKUP("*",$E$5:E72,"/" &amp; $E$5:E72,,2,-1) &amp; "/" &amp; F72,"") &amp; IF(G72&lt;&gt;"",_xlfn.XLOOKUP("*",$A$5:A72,"/" &amp; $A$5:A72,,2,-1) &amp; _xlfn.XLOOKUP("*",$B$5:B72,"/" &amp; $B$5:B72,,2,-1) &amp; _xlfn.XLOOKUP("*",$C$5:C72,"/" &amp; $C$5:C72,,2,-1) &amp; _xlfn.XLOOKUP("*",$D$5:D72,"/" &amp; $D$5:D72,,2,-1) &amp; _xlfn.XLOOKUP("*",$E$5:E72,"/" &amp; $E$5:E72,,2,-1) &amp; _xlfn.XLOOKUP("*",$F$5:F72,"/" &amp; $F$5:F72,,2,-1) &amp; "/" &amp; G72,"") &amp; IF(H72&lt;&gt;"",_xlfn.XLOOKUP("*",$A$5:A72,"/" &amp; $A$5:A72,,2,-1) &amp; _xlfn.XLOOKUP("*",$B$5:B72,"/" &amp; $B$5:B72,,2,-1) &amp; _xlfn.XLOOKUP("*",$C$5:C72,"/" &amp; $C$5:C72,,2,-1) &amp; _xlfn.XLOOKUP("*",$D$5:D72,"/" &amp; $D$5:D72,,2,-1) &amp; _xlfn.XLOOKUP("*",$E$5:E72,"/" &amp; $E$5:E72,,2,-1) &amp; _xlfn.XLOOKUP("*",$F$5:F72,"/" &amp; $F$5:F72,,2,-1) &amp; _xlfn.XLOOKUP("*",$G$5:G72,"/" &amp; $G$5:G72,,2,-1) &amp; "/" &amp; H72,"")</f>
        <v>/Transmission/ReturnData/StateReturn/StateUI/ExcessWages</v>
      </c>
      <c r="J72" s="306" t="s">
        <v>15</v>
      </c>
      <c r="K72" s="2" t="s">
        <v>114</v>
      </c>
      <c r="L72" s="39" t="s">
        <v>99</v>
      </c>
      <c r="M72" s="1">
        <v>11</v>
      </c>
      <c r="N72" s="1" t="s">
        <v>78</v>
      </c>
      <c r="O72" s="87" t="s">
        <v>168</v>
      </c>
      <c r="P72" s="31" t="s">
        <v>361</v>
      </c>
    </row>
    <row r="73" spans="1:16" outlineLevel="4" x14ac:dyDescent="0.2">
      <c r="A73" s="150"/>
      <c r="B73" s="156"/>
      <c r="C73" s="166"/>
      <c r="D73" s="170"/>
      <c r="E73" s="142" t="s">
        <v>293</v>
      </c>
      <c r="F73" s="143"/>
      <c r="G73" s="143"/>
      <c r="H73" s="143"/>
      <c r="I73" s="293" t="str" cm="1">
        <f t="array" ref="I73">IF(A73&lt;&gt;"", "/" &amp; A73,"") &amp; IF(B73&lt;&gt;"", _xlfn.XLOOKUP("*",$A$5:A73,"/" &amp; $A$5:A73,,2,-1) &amp; "/" &amp; B73,"") &amp; IF(C73&lt;&gt;"",_xlfn.XLOOKUP("*",$A$5:A73,"/" &amp; $A$5:A73,,2,-1) &amp; _xlfn.XLOOKUP("*",$B$5:B73,"/" &amp; $B$5:B73,,2,-1) &amp; "/" &amp; C73,"") &amp; IF(D73&lt;&gt;"",_xlfn.XLOOKUP("*",$A$5:A73,"/" &amp; $A$5:A73,,2,-1) &amp; _xlfn.XLOOKUP("*",$B$5:B73,"/" &amp; $B$5:B73,,2,-1) &amp; _xlfn.XLOOKUP("*",$C$5:C73,"/" &amp; $C$5:C73,,2,-1) &amp; "/" &amp; D73,"") &amp; IF(E73&lt;&gt;"",_xlfn.XLOOKUP("*",$A$5:A73,"/" &amp; $A$5:A73,,2,-1) &amp; _xlfn.XLOOKUP("*",$B$5:B73,"/" &amp; $B$5:B73,,2,-1) &amp; _xlfn.XLOOKUP("*",$C$5:C73,"/" &amp; $C$5:C73,,2,-1) &amp; _xlfn.XLOOKUP("*",$D$5:D73,"/" &amp; $D$5:D73,,2,-1) &amp; "/" &amp; E73,"") &amp; IF(F73&lt;&gt;"",_xlfn.XLOOKUP("*",$A$5:A73,"/" &amp; $A$5:A73,,2,-1) &amp; _xlfn.XLOOKUP("*",$B$5:B73,"/" &amp; $B$5:B73,,2,-1) &amp; _xlfn.XLOOKUP("*",$C$5:C73,"/" &amp; $C$5:C73,,2,-1) &amp; _xlfn.XLOOKUP("*",$D$5:D73,"/" &amp; $D$5:D73,,2,-1) &amp; _xlfn.XLOOKUP("*",$E$5:E73,"/" &amp; $E$5:E73,,2,-1) &amp; "/" &amp; F73,"") &amp; IF(G73&lt;&gt;"",_xlfn.XLOOKUP("*",$A$5:A73,"/" &amp; $A$5:A73,,2,-1) &amp; _xlfn.XLOOKUP("*",$B$5:B73,"/" &amp; $B$5:B73,,2,-1) &amp; _xlfn.XLOOKUP("*",$C$5:C73,"/" &amp; $C$5:C73,,2,-1) &amp; _xlfn.XLOOKUP("*",$D$5:D73,"/" &amp; $D$5:D73,,2,-1) &amp; _xlfn.XLOOKUP("*",$E$5:E73,"/" &amp; $E$5:E73,,2,-1) &amp; _xlfn.XLOOKUP("*",$F$5:F73,"/" &amp; $F$5:F73,,2,-1) &amp; "/" &amp; G73,"") &amp; IF(H73&lt;&gt;"",_xlfn.XLOOKUP("*",$A$5:A73,"/" &amp; $A$5:A73,,2,-1) &amp; _xlfn.XLOOKUP("*",$B$5:B73,"/" &amp; $B$5:B73,,2,-1) &amp; _xlfn.XLOOKUP("*",$C$5:C73,"/" &amp; $C$5:C73,,2,-1) &amp; _xlfn.XLOOKUP("*",$D$5:D73,"/" &amp; $D$5:D73,,2,-1) &amp; _xlfn.XLOOKUP("*",$E$5:E73,"/" &amp; $E$5:E73,,2,-1) &amp; _xlfn.XLOOKUP("*",$F$5:F73,"/" &amp; $F$5:F73,,2,-1) &amp; _xlfn.XLOOKUP("*",$G$5:G73,"/" &amp; $G$5:G73,,2,-1) &amp; "/" &amp; H73,"")</f>
        <v>/Transmission/ReturnData/StateReturn/StateUI/UITaxableWages</v>
      </c>
      <c r="J73" s="306" t="s">
        <v>43</v>
      </c>
      <c r="K73" s="2" t="s">
        <v>115</v>
      </c>
      <c r="L73" s="39" t="s">
        <v>99</v>
      </c>
      <c r="M73" s="1">
        <v>15</v>
      </c>
      <c r="N73" s="1" t="s">
        <v>78</v>
      </c>
      <c r="O73" s="87" t="s">
        <v>168</v>
      </c>
      <c r="P73" s="31" t="s">
        <v>360</v>
      </c>
    </row>
    <row r="74" spans="1:16" s="6" customFormat="1" outlineLevel="4" x14ac:dyDescent="0.2">
      <c r="A74" s="150"/>
      <c r="B74" s="156"/>
      <c r="C74" s="166"/>
      <c r="D74" s="170"/>
      <c r="E74" s="142" t="s">
        <v>294</v>
      </c>
      <c r="F74" s="143"/>
      <c r="G74" s="143"/>
      <c r="H74" s="143"/>
      <c r="I74" s="293" t="str" cm="1">
        <f t="array" ref="I74">IF(A74&lt;&gt;"", "/" &amp; A74,"") &amp; IF(B74&lt;&gt;"", _xlfn.XLOOKUP("*",$A$5:A74,"/" &amp; $A$5:A74,,2,-1) &amp; "/" &amp; B74,"") &amp; IF(C74&lt;&gt;"",_xlfn.XLOOKUP("*",$A$5:A74,"/" &amp; $A$5:A74,,2,-1) &amp; _xlfn.XLOOKUP("*",$B$5:B74,"/" &amp; $B$5:B74,,2,-1) &amp; "/" &amp; C74,"") &amp; IF(D74&lt;&gt;"",_xlfn.XLOOKUP("*",$A$5:A74,"/" &amp; $A$5:A74,,2,-1) &amp; _xlfn.XLOOKUP("*",$B$5:B74,"/" &amp; $B$5:B74,,2,-1) &amp; _xlfn.XLOOKUP("*",$C$5:C74,"/" &amp; $C$5:C74,,2,-1) &amp; "/" &amp; D74,"") &amp; IF(E74&lt;&gt;"",_xlfn.XLOOKUP("*",$A$5:A74,"/" &amp; $A$5:A74,,2,-1) &amp; _xlfn.XLOOKUP("*",$B$5:B74,"/" &amp; $B$5:B74,,2,-1) &amp; _xlfn.XLOOKUP("*",$C$5:C74,"/" &amp; $C$5:C74,,2,-1) &amp; _xlfn.XLOOKUP("*",$D$5:D74,"/" &amp; $D$5:D74,,2,-1) &amp; "/" &amp; E74,"") &amp; IF(F74&lt;&gt;"",_xlfn.XLOOKUP("*",$A$5:A74,"/" &amp; $A$5:A74,,2,-1) &amp; _xlfn.XLOOKUP("*",$B$5:B74,"/" &amp; $B$5:B74,,2,-1) &amp; _xlfn.XLOOKUP("*",$C$5:C74,"/" &amp; $C$5:C74,,2,-1) &amp; _xlfn.XLOOKUP("*",$D$5:D74,"/" &amp; $D$5:D74,,2,-1) &amp; _xlfn.XLOOKUP("*",$E$5:E74,"/" &amp; $E$5:E74,,2,-1) &amp; "/" &amp; F74,"") &amp; IF(G74&lt;&gt;"",_xlfn.XLOOKUP("*",$A$5:A74,"/" &amp; $A$5:A74,,2,-1) &amp; _xlfn.XLOOKUP("*",$B$5:B74,"/" &amp; $B$5:B74,,2,-1) &amp; _xlfn.XLOOKUP("*",$C$5:C74,"/" &amp; $C$5:C74,,2,-1) &amp; _xlfn.XLOOKUP("*",$D$5:D74,"/" &amp; $D$5:D74,,2,-1) &amp; _xlfn.XLOOKUP("*",$E$5:E74,"/" &amp; $E$5:E74,,2,-1) &amp; _xlfn.XLOOKUP("*",$F$5:F74,"/" &amp; $F$5:F74,,2,-1) &amp; "/" &amp; G74,"") &amp; IF(H74&lt;&gt;"",_xlfn.XLOOKUP("*",$A$5:A74,"/" &amp; $A$5:A74,,2,-1) &amp; _xlfn.XLOOKUP("*",$B$5:B74,"/" &amp; $B$5:B74,,2,-1) &amp; _xlfn.XLOOKUP("*",$C$5:C74,"/" &amp; $C$5:C74,,2,-1) &amp; _xlfn.XLOOKUP("*",$D$5:D74,"/" &amp; $D$5:D74,,2,-1) &amp; _xlfn.XLOOKUP("*",$E$5:E74,"/" &amp; $E$5:E74,,2,-1) &amp; _xlfn.XLOOKUP("*",$F$5:F74,"/" &amp; $F$5:F74,,2,-1) &amp; _xlfn.XLOOKUP("*",$G$5:G74,"/" &amp; $G$5:G74,,2,-1) &amp; "/" &amp; H74,"")</f>
        <v>/Transmission/ReturnData/StateReturn/StateUI/ContributionRate</v>
      </c>
      <c r="J74" s="306"/>
      <c r="K74" s="2" t="s">
        <v>37</v>
      </c>
      <c r="L74" s="39" t="s">
        <v>100</v>
      </c>
      <c r="M74" s="1">
        <v>5</v>
      </c>
      <c r="N74" s="1" t="s">
        <v>78</v>
      </c>
      <c r="O74" s="87" t="s">
        <v>168</v>
      </c>
      <c r="P74" s="31" t="s">
        <v>215</v>
      </c>
    </row>
    <row r="75" spans="1:16" outlineLevel="4" x14ac:dyDescent="0.2">
      <c r="A75" s="150"/>
      <c r="B75" s="156"/>
      <c r="C75" s="166"/>
      <c r="D75" s="170"/>
      <c r="E75" s="142" t="s">
        <v>295</v>
      </c>
      <c r="F75" s="143"/>
      <c r="G75" s="143"/>
      <c r="H75" s="143"/>
      <c r="I75" s="293" t="str" cm="1">
        <f t="array" ref="I75">IF(A75&lt;&gt;"", "/" &amp; A75,"") &amp; IF(B75&lt;&gt;"", _xlfn.XLOOKUP("*",$A$5:A75,"/" &amp; $A$5:A75,,2,-1) &amp; "/" &amp; B75,"") &amp; IF(C75&lt;&gt;"",_xlfn.XLOOKUP("*",$A$5:A75,"/" &amp; $A$5:A75,,2,-1) &amp; _xlfn.XLOOKUP("*",$B$5:B75,"/" &amp; $B$5:B75,,2,-1) &amp; "/" &amp; C75,"") &amp; IF(D75&lt;&gt;"",_xlfn.XLOOKUP("*",$A$5:A75,"/" &amp; $A$5:A75,,2,-1) &amp; _xlfn.XLOOKUP("*",$B$5:B75,"/" &amp; $B$5:B75,,2,-1) &amp; _xlfn.XLOOKUP("*",$C$5:C75,"/" &amp; $C$5:C75,,2,-1) &amp; "/" &amp; D75,"") &amp; IF(E75&lt;&gt;"",_xlfn.XLOOKUP("*",$A$5:A75,"/" &amp; $A$5:A75,,2,-1) &amp; _xlfn.XLOOKUP("*",$B$5:B75,"/" &amp; $B$5:B75,,2,-1) &amp; _xlfn.XLOOKUP("*",$C$5:C75,"/" &amp; $C$5:C75,,2,-1) &amp; _xlfn.XLOOKUP("*",$D$5:D75,"/" &amp; $D$5:D75,,2,-1) &amp; "/" &amp; E75,"") &amp; IF(F75&lt;&gt;"",_xlfn.XLOOKUP("*",$A$5:A75,"/" &amp; $A$5:A75,,2,-1) &amp; _xlfn.XLOOKUP("*",$B$5:B75,"/" &amp; $B$5:B75,,2,-1) &amp; _xlfn.XLOOKUP("*",$C$5:C75,"/" &amp; $C$5:C75,,2,-1) &amp; _xlfn.XLOOKUP("*",$D$5:D75,"/" &amp; $D$5:D75,,2,-1) &amp; _xlfn.XLOOKUP("*",$E$5:E75,"/" &amp; $E$5:E75,,2,-1) &amp; "/" &amp; F75,"") &amp; IF(G75&lt;&gt;"",_xlfn.XLOOKUP("*",$A$5:A75,"/" &amp; $A$5:A75,,2,-1) &amp; _xlfn.XLOOKUP("*",$B$5:B75,"/" &amp; $B$5:B75,,2,-1) &amp; _xlfn.XLOOKUP("*",$C$5:C75,"/" &amp; $C$5:C75,,2,-1) &amp; _xlfn.XLOOKUP("*",$D$5:D75,"/" &amp; $D$5:D75,,2,-1) &amp; _xlfn.XLOOKUP("*",$E$5:E75,"/" &amp; $E$5:E75,,2,-1) &amp; _xlfn.XLOOKUP("*",$F$5:F75,"/" &amp; $F$5:F75,,2,-1) &amp; "/" &amp; G75,"") &amp; IF(H75&lt;&gt;"",_xlfn.XLOOKUP("*",$A$5:A75,"/" &amp; $A$5:A75,,2,-1) &amp; _xlfn.XLOOKUP("*",$B$5:B75,"/" &amp; $B$5:B75,,2,-1) &amp; _xlfn.XLOOKUP("*",$C$5:C75,"/" &amp; $C$5:C75,,2,-1) &amp; _xlfn.XLOOKUP("*",$D$5:D75,"/" &amp; $D$5:D75,,2,-1) &amp; _xlfn.XLOOKUP("*",$E$5:E75,"/" &amp; $E$5:E75,,2,-1) &amp; _xlfn.XLOOKUP("*",$F$5:F75,"/" &amp; $F$5:F75,,2,-1) &amp; _xlfn.XLOOKUP("*",$G$5:G75,"/" &amp; $G$5:G75,,2,-1) &amp; "/" &amp; H75,"")</f>
        <v>/Transmission/ReturnData/StateReturn/StateUI/ContributionDue</v>
      </c>
      <c r="J75" s="306"/>
      <c r="K75" s="2" t="s">
        <v>40</v>
      </c>
      <c r="L75" s="39" t="s">
        <v>99</v>
      </c>
      <c r="M75" s="1">
        <v>11</v>
      </c>
      <c r="N75" s="1" t="s">
        <v>78</v>
      </c>
      <c r="O75" s="87" t="s">
        <v>168</v>
      </c>
      <c r="P75" s="31" t="s">
        <v>362</v>
      </c>
    </row>
    <row r="76" spans="1:16" outlineLevel="4" x14ac:dyDescent="0.2">
      <c r="A76" s="150"/>
      <c r="B76" s="156"/>
      <c r="C76" s="166"/>
      <c r="D76" s="170"/>
      <c r="E76" s="142" t="s">
        <v>296</v>
      </c>
      <c r="F76" s="143"/>
      <c r="G76" s="143"/>
      <c r="H76" s="143"/>
      <c r="I76" s="293" t="str" cm="1">
        <f t="array" ref="I76">IF(A76&lt;&gt;"", "/" &amp; A76,"") &amp; IF(B76&lt;&gt;"", _xlfn.XLOOKUP("*",$A$5:A76,"/" &amp; $A$5:A76,,2,-1) &amp; "/" &amp; B76,"") &amp; IF(C76&lt;&gt;"",_xlfn.XLOOKUP("*",$A$5:A76,"/" &amp; $A$5:A76,,2,-1) &amp; _xlfn.XLOOKUP("*",$B$5:B76,"/" &amp; $B$5:B76,,2,-1) &amp; "/" &amp; C76,"") &amp; IF(D76&lt;&gt;"",_xlfn.XLOOKUP("*",$A$5:A76,"/" &amp; $A$5:A76,,2,-1) &amp; _xlfn.XLOOKUP("*",$B$5:B76,"/" &amp; $B$5:B76,,2,-1) &amp; _xlfn.XLOOKUP("*",$C$5:C76,"/" &amp; $C$5:C76,,2,-1) &amp; "/" &amp; D76,"") &amp; IF(E76&lt;&gt;"",_xlfn.XLOOKUP("*",$A$5:A76,"/" &amp; $A$5:A76,,2,-1) &amp; _xlfn.XLOOKUP("*",$B$5:B76,"/" &amp; $B$5:B76,,2,-1) &amp; _xlfn.XLOOKUP("*",$C$5:C76,"/" &amp; $C$5:C76,,2,-1) &amp; _xlfn.XLOOKUP("*",$D$5:D76,"/" &amp; $D$5:D76,,2,-1) &amp; "/" &amp; E76,"") &amp; IF(F76&lt;&gt;"",_xlfn.XLOOKUP("*",$A$5:A76,"/" &amp; $A$5:A76,,2,-1) &amp; _xlfn.XLOOKUP("*",$B$5:B76,"/" &amp; $B$5:B76,,2,-1) &amp; _xlfn.XLOOKUP("*",$C$5:C76,"/" &amp; $C$5:C76,,2,-1) &amp; _xlfn.XLOOKUP("*",$D$5:D76,"/" &amp; $D$5:D76,,2,-1) &amp; _xlfn.XLOOKUP("*",$E$5:E76,"/" &amp; $E$5:E76,,2,-1) &amp; "/" &amp; F76,"") &amp; IF(G76&lt;&gt;"",_xlfn.XLOOKUP("*",$A$5:A76,"/" &amp; $A$5:A76,,2,-1) &amp; _xlfn.XLOOKUP("*",$B$5:B76,"/" &amp; $B$5:B76,,2,-1) &amp; _xlfn.XLOOKUP("*",$C$5:C76,"/" &amp; $C$5:C76,,2,-1) &amp; _xlfn.XLOOKUP("*",$D$5:D76,"/" &amp; $D$5:D76,,2,-1) &amp; _xlfn.XLOOKUP("*",$E$5:E76,"/" &amp; $E$5:E76,,2,-1) &amp; _xlfn.XLOOKUP("*",$F$5:F76,"/" &amp; $F$5:F76,,2,-1) &amp; "/" &amp; G76,"") &amp; IF(H76&lt;&gt;"",_xlfn.XLOOKUP("*",$A$5:A76,"/" &amp; $A$5:A76,,2,-1) &amp; _xlfn.XLOOKUP("*",$B$5:B76,"/" &amp; $B$5:B76,,2,-1) &amp; _xlfn.XLOOKUP("*",$C$5:C76,"/" &amp; $C$5:C76,,2,-1) &amp; _xlfn.XLOOKUP("*",$D$5:D76,"/" &amp; $D$5:D76,,2,-1) &amp; _xlfn.XLOOKUP("*",$E$5:E76,"/" &amp; $E$5:E76,,2,-1) &amp; _xlfn.XLOOKUP("*",$F$5:F76,"/" &amp; $F$5:F76,,2,-1) &amp; _xlfn.XLOOKUP("*",$G$5:G76,"/" &amp; $G$5:G76,,2,-1) &amp; "/" &amp; H76,"")</f>
        <v>/Transmission/ReturnData/StateReturn/StateUI/UIInterest</v>
      </c>
      <c r="J76" s="306" t="s">
        <v>10</v>
      </c>
      <c r="K76" s="2" t="s">
        <v>117</v>
      </c>
      <c r="L76" s="39" t="s">
        <v>99</v>
      </c>
      <c r="M76" s="1">
        <v>14</v>
      </c>
      <c r="N76" s="1" t="s">
        <v>78</v>
      </c>
      <c r="O76" s="87" t="s">
        <v>168</v>
      </c>
      <c r="P76" s="31" t="s">
        <v>363</v>
      </c>
    </row>
    <row r="77" spans="1:16" outlineLevel="4" x14ac:dyDescent="0.2">
      <c r="A77" s="150"/>
      <c r="B77" s="156"/>
      <c r="C77" s="166"/>
      <c r="D77" s="170"/>
      <c r="E77" s="142" t="s">
        <v>297</v>
      </c>
      <c r="F77" s="143"/>
      <c r="G77" s="143"/>
      <c r="H77" s="143"/>
      <c r="I77" s="293" t="str" cm="1">
        <f t="array" ref="I77">IF(A77&lt;&gt;"", "/" &amp; A77,"") &amp; IF(B77&lt;&gt;"", _xlfn.XLOOKUP("*",$A$5:A77,"/" &amp; $A$5:A77,,2,-1) &amp; "/" &amp; B77,"") &amp; IF(C77&lt;&gt;"",_xlfn.XLOOKUP("*",$A$5:A77,"/" &amp; $A$5:A77,,2,-1) &amp; _xlfn.XLOOKUP("*",$B$5:B77,"/" &amp; $B$5:B77,,2,-1) &amp; "/" &amp; C77,"") &amp; IF(D77&lt;&gt;"",_xlfn.XLOOKUP("*",$A$5:A77,"/" &amp; $A$5:A77,,2,-1) &amp; _xlfn.XLOOKUP("*",$B$5:B77,"/" &amp; $B$5:B77,,2,-1) &amp; _xlfn.XLOOKUP("*",$C$5:C77,"/" &amp; $C$5:C77,,2,-1) &amp; "/" &amp; D77,"") &amp; IF(E77&lt;&gt;"",_xlfn.XLOOKUP("*",$A$5:A77,"/" &amp; $A$5:A77,,2,-1) &amp; _xlfn.XLOOKUP("*",$B$5:B77,"/" &amp; $B$5:B77,,2,-1) &amp; _xlfn.XLOOKUP("*",$C$5:C77,"/" &amp; $C$5:C77,,2,-1) &amp; _xlfn.XLOOKUP("*",$D$5:D77,"/" &amp; $D$5:D77,,2,-1) &amp; "/" &amp; E77,"") &amp; IF(F77&lt;&gt;"",_xlfn.XLOOKUP("*",$A$5:A77,"/" &amp; $A$5:A77,,2,-1) &amp; _xlfn.XLOOKUP("*",$B$5:B77,"/" &amp; $B$5:B77,,2,-1) &amp; _xlfn.XLOOKUP("*",$C$5:C77,"/" &amp; $C$5:C77,,2,-1) &amp; _xlfn.XLOOKUP("*",$D$5:D77,"/" &amp; $D$5:D77,,2,-1) &amp; _xlfn.XLOOKUP("*",$E$5:E77,"/" &amp; $E$5:E77,,2,-1) &amp; "/" &amp; F77,"") &amp; IF(G77&lt;&gt;"",_xlfn.XLOOKUP("*",$A$5:A77,"/" &amp; $A$5:A77,,2,-1) &amp; _xlfn.XLOOKUP("*",$B$5:B77,"/" &amp; $B$5:B77,,2,-1) &amp; _xlfn.XLOOKUP("*",$C$5:C77,"/" &amp; $C$5:C77,,2,-1) &amp; _xlfn.XLOOKUP("*",$D$5:D77,"/" &amp; $D$5:D77,,2,-1) &amp; _xlfn.XLOOKUP("*",$E$5:E77,"/" &amp; $E$5:E77,,2,-1) &amp; _xlfn.XLOOKUP("*",$F$5:F77,"/" &amp; $F$5:F77,,2,-1) &amp; "/" &amp; G77,"") &amp; IF(H77&lt;&gt;"",_xlfn.XLOOKUP("*",$A$5:A77,"/" &amp; $A$5:A77,,2,-1) &amp; _xlfn.XLOOKUP("*",$B$5:B77,"/" &amp; $B$5:B77,,2,-1) &amp; _xlfn.XLOOKUP("*",$C$5:C77,"/" &amp; $C$5:C77,,2,-1) &amp; _xlfn.XLOOKUP("*",$D$5:D77,"/" &amp; $D$5:D77,,2,-1) &amp; _xlfn.XLOOKUP("*",$E$5:E77,"/" &amp; $E$5:E77,,2,-1) &amp; _xlfn.XLOOKUP("*",$F$5:F77,"/" &amp; $F$5:F77,,2,-1) &amp; _xlfn.XLOOKUP("*",$G$5:G77,"/" &amp; $G$5:G77,,2,-1) &amp; "/" &amp; H77,"")</f>
        <v>/Transmission/ReturnData/StateReturn/StateUI/UIPenalty</v>
      </c>
      <c r="J77" s="306" t="s">
        <v>9</v>
      </c>
      <c r="K77" s="2" t="s">
        <v>116</v>
      </c>
      <c r="L77" s="39" t="s">
        <v>99</v>
      </c>
      <c r="M77" s="1">
        <v>14</v>
      </c>
      <c r="N77" s="1" t="s">
        <v>78</v>
      </c>
      <c r="O77" s="87" t="s">
        <v>168</v>
      </c>
      <c r="P77" s="31" t="s">
        <v>363</v>
      </c>
    </row>
    <row r="78" spans="1:16" outlineLevel="4" x14ac:dyDescent="0.2">
      <c r="A78" s="150"/>
      <c r="B78" s="156"/>
      <c r="C78" s="166"/>
      <c r="D78" s="170"/>
      <c r="E78" s="142" t="s">
        <v>298</v>
      </c>
      <c r="F78" s="143"/>
      <c r="G78" s="143"/>
      <c r="H78" s="143"/>
      <c r="I78" s="293" t="str" cm="1">
        <f t="array" ref="I78">IF(A78&lt;&gt;"", "/" &amp; A78,"") &amp; IF(B78&lt;&gt;"", _xlfn.XLOOKUP("*",$A$5:A78,"/" &amp; $A$5:A78,,2,-1) &amp; "/" &amp; B78,"") &amp; IF(C78&lt;&gt;"",_xlfn.XLOOKUP("*",$A$5:A78,"/" &amp; $A$5:A78,,2,-1) &amp; _xlfn.XLOOKUP("*",$B$5:B78,"/" &amp; $B$5:B78,,2,-1) &amp; "/" &amp; C78,"") &amp; IF(D78&lt;&gt;"",_xlfn.XLOOKUP("*",$A$5:A78,"/" &amp; $A$5:A78,,2,-1) &amp; _xlfn.XLOOKUP("*",$B$5:B78,"/" &amp; $B$5:B78,,2,-1) &amp; _xlfn.XLOOKUP("*",$C$5:C78,"/" &amp; $C$5:C78,,2,-1) &amp; "/" &amp; D78,"") &amp; IF(E78&lt;&gt;"",_xlfn.XLOOKUP("*",$A$5:A78,"/" &amp; $A$5:A78,,2,-1) &amp; _xlfn.XLOOKUP("*",$B$5:B78,"/" &amp; $B$5:B78,,2,-1) &amp; _xlfn.XLOOKUP("*",$C$5:C78,"/" &amp; $C$5:C78,,2,-1) &amp; _xlfn.XLOOKUP("*",$D$5:D78,"/" &amp; $D$5:D78,,2,-1) &amp; "/" &amp; E78,"") &amp; IF(F78&lt;&gt;"",_xlfn.XLOOKUP("*",$A$5:A78,"/" &amp; $A$5:A78,,2,-1) &amp; _xlfn.XLOOKUP("*",$B$5:B78,"/" &amp; $B$5:B78,,2,-1) &amp; _xlfn.XLOOKUP("*",$C$5:C78,"/" &amp; $C$5:C78,,2,-1) &amp; _xlfn.XLOOKUP("*",$D$5:D78,"/" &amp; $D$5:D78,,2,-1) &amp; _xlfn.XLOOKUP("*",$E$5:E78,"/" &amp; $E$5:E78,,2,-1) &amp; "/" &amp; F78,"") &amp; IF(G78&lt;&gt;"",_xlfn.XLOOKUP("*",$A$5:A78,"/" &amp; $A$5:A78,,2,-1) &amp; _xlfn.XLOOKUP("*",$B$5:B78,"/" &amp; $B$5:B78,,2,-1) &amp; _xlfn.XLOOKUP("*",$C$5:C78,"/" &amp; $C$5:C78,,2,-1) &amp; _xlfn.XLOOKUP("*",$D$5:D78,"/" &amp; $D$5:D78,,2,-1) &amp; _xlfn.XLOOKUP("*",$E$5:E78,"/" &amp; $E$5:E78,,2,-1) &amp; _xlfn.XLOOKUP("*",$F$5:F78,"/" &amp; $F$5:F78,,2,-1) &amp; "/" &amp; G78,"") &amp; IF(H78&lt;&gt;"",_xlfn.XLOOKUP("*",$A$5:A78,"/" &amp; $A$5:A78,,2,-1) &amp; _xlfn.XLOOKUP("*",$B$5:B78,"/" &amp; $B$5:B78,,2,-1) &amp; _xlfn.XLOOKUP("*",$C$5:C78,"/" &amp; $C$5:C78,,2,-1) &amp; _xlfn.XLOOKUP("*",$D$5:D78,"/" &amp; $D$5:D78,,2,-1) &amp; _xlfn.XLOOKUP("*",$E$5:E78,"/" &amp; $E$5:E78,,2,-1) &amp; _xlfn.XLOOKUP("*",$F$5:F78,"/" &amp; $F$5:F78,,2,-1) &amp; _xlfn.XLOOKUP("*",$G$5:G78,"/" &amp; $G$5:G78,,2,-1) &amp; "/" &amp; H78,"")</f>
        <v>/Transmission/ReturnData/StateReturn/StateUI/UITotalDue</v>
      </c>
      <c r="J78" s="306" t="s">
        <v>127</v>
      </c>
      <c r="K78" s="2" t="s">
        <v>118</v>
      </c>
      <c r="L78" s="39" t="s">
        <v>99</v>
      </c>
      <c r="M78" s="1">
        <v>15</v>
      </c>
      <c r="N78" s="1" t="s">
        <v>78</v>
      </c>
      <c r="O78" s="87" t="s">
        <v>168</v>
      </c>
      <c r="P78" s="31" t="s">
        <v>360</v>
      </c>
    </row>
    <row r="79" spans="1:16" outlineLevel="4" x14ac:dyDescent="0.2">
      <c r="A79" s="150"/>
      <c r="B79" s="156"/>
      <c r="C79" s="166"/>
      <c r="D79" s="170"/>
      <c r="E79" s="129" t="s">
        <v>299</v>
      </c>
      <c r="F79" s="130"/>
      <c r="G79" s="130"/>
      <c r="H79" s="130"/>
      <c r="I79" s="312" t="str" cm="1">
        <f t="array" ref="I79">IF(A79&lt;&gt;"", "/" &amp; A79,"") &amp; IF(B79&lt;&gt;"", _xlfn.XLOOKUP("*",$A$5:A79,"/" &amp; $A$5:A79,,2,-1) &amp; "/" &amp; B79,"") &amp; IF(C79&lt;&gt;"",_xlfn.XLOOKUP("*",$A$5:A79,"/" &amp; $A$5:A79,,2,-1) &amp; _xlfn.XLOOKUP("*",$B$5:B79,"/" &amp; $B$5:B79,,2,-1) &amp; "/" &amp; C79,"") &amp; IF(D79&lt;&gt;"",_xlfn.XLOOKUP("*",$A$5:A79,"/" &amp; $A$5:A79,,2,-1) &amp; _xlfn.XLOOKUP("*",$B$5:B79,"/" &amp; $B$5:B79,,2,-1) &amp; _xlfn.XLOOKUP("*",$C$5:C79,"/" &amp; $C$5:C79,,2,-1) &amp; "/" &amp; D79,"") &amp; IF(E79&lt;&gt;"",_xlfn.XLOOKUP("*",$A$5:A79,"/" &amp; $A$5:A79,,2,-1) &amp; _xlfn.XLOOKUP("*",$B$5:B79,"/" &amp; $B$5:B79,,2,-1) &amp; _xlfn.XLOOKUP("*",$C$5:C79,"/" &amp; $C$5:C79,,2,-1) &amp; _xlfn.XLOOKUP("*",$D$5:D79,"/" &amp; $D$5:D79,,2,-1) &amp; "/" &amp; E79,"") &amp; IF(F79&lt;&gt;"",_xlfn.XLOOKUP("*",$A$5:A79,"/" &amp; $A$5:A79,,2,-1) &amp; _xlfn.XLOOKUP("*",$B$5:B79,"/" &amp; $B$5:B79,,2,-1) &amp; _xlfn.XLOOKUP("*",$C$5:C79,"/" &amp; $C$5:C79,,2,-1) &amp; _xlfn.XLOOKUP("*",$D$5:D79,"/" &amp; $D$5:D79,,2,-1) &amp; _xlfn.XLOOKUP("*",$E$5:E79,"/" &amp; $E$5:E79,,2,-1) &amp; "/" &amp; F79,"") &amp; IF(G79&lt;&gt;"",_xlfn.XLOOKUP("*",$A$5:A79,"/" &amp; $A$5:A79,,2,-1) &amp; _xlfn.XLOOKUP("*",$B$5:B79,"/" &amp; $B$5:B79,,2,-1) &amp; _xlfn.XLOOKUP("*",$C$5:C79,"/" &amp; $C$5:C79,,2,-1) &amp; _xlfn.XLOOKUP("*",$D$5:D79,"/" &amp; $D$5:D79,,2,-1) &amp; _xlfn.XLOOKUP("*",$E$5:E79,"/" &amp; $E$5:E79,,2,-1) &amp; _xlfn.XLOOKUP("*",$F$5:F79,"/" &amp; $F$5:F79,,2,-1) &amp; "/" &amp; G79,"") &amp; IF(H79&lt;&gt;"",_xlfn.XLOOKUP("*",$A$5:A79,"/" &amp; $A$5:A79,,2,-1) &amp; _xlfn.XLOOKUP("*",$B$5:B79,"/" &amp; $B$5:B79,,2,-1) &amp; _xlfn.XLOOKUP("*",$C$5:C79,"/" &amp; $C$5:C79,,2,-1) &amp; _xlfn.XLOOKUP("*",$D$5:D79,"/" &amp; $D$5:D79,,2,-1) &amp; _xlfn.XLOOKUP("*",$E$5:E79,"/" &amp; $E$5:E79,,2,-1) &amp; _xlfn.XLOOKUP("*",$F$5:F79,"/" &amp; $F$5:F79,,2,-1) &amp; _xlfn.XLOOKUP("*",$G$5:G79,"/" &amp; $G$5:G79,,2,-1) &amp; "/" &amp; H79,"")</f>
        <v>/Transmission/ReturnData/StateReturn/StateUI/Payroll</v>
      </c>
      <c r="J79" s="224"/>
      <c r="K79" s="225"/>
      <c r="L79" s="220"/>
      <c r="M79" s="223"/>
      <c r="N79" s="29" t="s">
        <v>86</v>
      </c>
      <c r="O79" s="85" t="s">
        <v>169</v>
      </c>
      <c r="P79" s="26"/>
    </row>
    <row r="80" spans="1:16" outlineLevel="5" x14ac:dyDescent="0.2">
      <c r="A80" s="150"/>
      <c r="B80" s="156"/>
      <c r="C80" s="166"/>
      <c r="D80" s="171"/>
      <c r="E80" s="174"/>
      <c r="F80" s="129" t="s">
        <v>300</v>
      </c>
      <c r="G80" s="130"/>
      <c r="H80" s="130"/>
      <c r="I80" s="312" t="str" cm="1">
        <f t="array" ref="I80">IF(A80&lt;&gt;"", "/" &amp; A80,"") &amp; IF(B80&lt;&gt;"", _xlfn.XLOOKUP("*",$A$5:A80,"/" &amp; $A$5:A80,,2,-1) &amp; "/" &amp; B80,"") &amp; IF(C80&lt;&gt;"",_xlfn.XLOOKUP("*",$A$5:A80,"/" &amp; $A$5:A80,,2,-1) &amp; _xlfn.XLOOKUP("*",$B$5:B80,"/" &amp; $B$5:B80,,2,-1) &amp; "/" &amp; C80,"") &amp; IF(D80&lt;&gt;"",_xlfn.XLOOKUP("*",$A$5:A80,"/" &amp; $A$5:A80,,2,-1) &amp; _xlfn.XLOOKUP("*",$B$5:B80,"/" &amp; $B$5:B80,,2,-1) &amp; _xlfn.XLOOKUP("*",$C$5:C80,"/" &amp; $C$5:C80,,2,-1) &amp; "/" &amp; D80,"") &amp; IF(E80&lt;&gt;"",_xlfn.XLOOKUP("*",$A$5:A80,"/" &amp; $A$5:A80,,2,-1) &amp; _xlfn.XLOOKUP("*",$B$5:B80,"/" &amp; $B$5:B80,,2,-1) &amp; _xlfn.XLOOKUP("*",$C$5:C80,"/" &amp; $C$5:C80,,2,-1) &amp; _xlfn.XLOOKUP("*",$D$5:D80,"/" &amp; $D$5:D80,,2,-1) &amp; "/" &amp; E80,"") &amp; IF(F80&lt;&gt;"",_xlfn.XLOOKUP("*",$A$5:A80,"/" &amp; $A$5:A80,,2,-1) &amp; _xlfn.XLOOKUP("*",$B$5:B80,"/" &amp; $B$5:B80,,2,-1) &amp; _xlfn.XLOOKUP("*",$C$5:C80,"/" &amp; $C$5:C80,,2,-1) &amp; _xlfn.XLOOKUP("*",$D$5:D80,"/" &amp; $D$5:D80,,2,-1) &amp; _xlfn.XLOOKUP("*",$E$5:E80,"/" &amp; $E$5:E80,,2,-1) &amp; "/" &amp; F80,"") &amp; IF(G80&lt;&gt;"",_xlfn.XLOOKUP("*",$A$5:A80,"/" &amp; $A$5:A80,,2,-1) &amp; _xlfn.XLOOKUP("*",$B$5:B80,"/" &amp; $B$5:B80,,2,-1) &amp; _xlfn.XLOOKUP("*",$C$5:C80,"/" &amp; $C$5:C80,,2,-1) &amp; _xlfn.XLOOKUP("*",$D$5:D80,"/" &amp; $D$5:D80,,2,-1) &amp; _xlfn.XLOOKUP("*",$E$5:E80,"/" &amp; $E$5:E80,,2,-1) &amp; _xlfn.XLOOKUP("*",$F$5:F80,"/" &amp; $F$5:F80,,2,-1) &amp; "/" &amp; G80,"") &amp; IF(H80&lt;&gt;"",_xlfn.XLOOKUP("*",$A$5:A80,"/" &amp; $A$5:A80,,2,-1) &amp; _xlfn.XLOOKUP("*",$B$5:B80,"/" &amp; $B$5:B80,,2,-1) &amp; _xlfn.XLOOKUP("*",$C$5:C80,"/" &amp; $C$5:C80,,2,-1) &amp; _xlfn.XLOOKUP("*",$D$5:D80,"/" &amp; $D$5:D80,,2,-1) &amp; _xlfn.XLOOKUP("*",$E$5:E80,"/" &amp; $E$5:E80,,2,-1) &amp; _xlfn.XLOOKUP("*",$F$5:F80,"/" &amp; $F$5:F80,,2,-1) &amp; _xlfn.XLOOKUP("*",$G$5:G80,"/" &amp; $G$5:G80,,2,-1) &amp; "/" &amp; H80,"")</f>
        <v>/Transmission/ReturnData/StateReturn/StateUI/Payroll/Employee</v>
      </c>
      <c r="J80" s="224"/>
      <c r="K80" s="225"/>
      <c r="L80" s="220"/>
      <c r="M80" s="223"/>
      <c r="N80" s="29" t="s">
        <v>78</v>
      </c>
      <c r="O80" s="85" t="s">
        <v>171</v>
      </c>
      <c r="P80" s="26"/>
    </row>
    <row r="81" spans="1:17" ht="25.5" outlineLevel="6" x14ac:dyDescent="0.2">
      <c r="A81" s="150"/>
      <c r="B81" s="156"/>
      <c r="C81" s="166"/>
      <c r="D81" s="171"/>
      <c r="E81" s="178"/>
      <c r="F81" s="182"/>
      <c r="G81" s="2" t="s">
        <v>101</v>
      </c>
      <c r="H81" s="142"/>
      <c r="I81" s="293" t="str" cm="1">
        <f t="array" ref="I81">IF(A81&lt;&gt;"", "/" &amp; A81,"") &amp; IF(B81&lt;&gt;"", _xlfn.XLOOKUP("*",$A$5:A81,"/" &amp; $A$5:A81,,2,-1) &amp; "/" &amp; B81,"") &amp; IF(C81&lt;&gt;"",_xlfn.XLOOKUP("*",$A$5:A81,"/" &amp; $A$5:A81,,2,-1) &amp; _xlfn.XLOOKUP("*",$B$5:B81,"/" &amp; $B$5:B81,,2,-1) &amp; "/" &amp; C81,"") &amp; IF(D81&lt;&gt;"",_xlfn.XLOOKUP("*",$A$5:A81,"/" &amp; $A$5:A81,,2,-1) &amp; _xlfn.XLOOKUP("*",$B$5:B81,"/" &amp; $B$5:B81,,2,-1) &amp; _xlfn.XLOOKUP("*",$C$5:C81,"/" &amp; $C$5:C81,,2,-1) &amp; "/" &amp; D81,"") &amp; IF(E81&lt;&gt;"",_xlfn.XLOOKUP("*",$A$5:A81,"/" &amp; $A$5:A81,,2,-1) &amp; _xlfn.XLOOKUP("*",$B$5:B81,"/" &amp; $B$5:B81,,2,-1) &amp; _xlfn.XLOOKUP("*",$C$5:C81,"/" &amp; $C$5:C81,,2,-1) &amp; _xlfn.XLOOKUP("*",$D$5:D81,"/" &amp; $D$5:D81,,2,-1) &amp; "/" &amp; E81,"") &amp; IF(F81&lt;&gt;"",_xlfn.XLOOKUP("*",$A$5:A81,"/" &amp; $A$5:A81,,2,-1) &amp; _xlfn.XLOOKUP("*",$B$5:B81,"/" &amp; $B$5:B81,,2,-1) &amp; _xlfn.XLOOKUP("*",$C$5:C81,"/" &amp; $C$5:C81,,2,-1) &amp; _xlfn.XLOOKUP("*",$D$5:D81,"/" &amp; $D$5:D81,,2,-1) &amp; _xlfn.XLOOKUP("*",$E$5:E81,"/" &amp; $E$5:E81,,2,-1) &amp; "/" &amp; F81,"") &amp; IF(G81&lt;&gt;"",_xlfn.XLOOKUP("*",$A$5:A81,"/" &amp; $A$5:A81,,2,-1) &amp; _xlfn.XLOOKUP("*",$B$5:B81,"/" &amp; $B$5:B81,,2,-1) &amp; _xlfn.XLOOKUP("*",$C$5:C81,"/" &amp; $C$5:C81,,2,-1) &amp; _xlfn.XLOOKUP("*",$D$5:D81,"/" &amp; $D$5:D81,,2,-1) &amp; _xlfn.XLOOKUP("*",$E$5:E81,"/" &amp; $E$5:E81,,2,-1) &amp; _xlfn.XLOOKUP("*",$F$5:F81,"/" &amp; $F$5:F81,,2,-1) &amp; "/" &amp; G81,"") &amp; IF(H81&lt;&gt;"",_xlfn.XLOOKUP("*",$A$5:A81,"/" &amp; $A$5:A81,,2,-1) &amp; _xlfn.XLOOKUP("*",$B$5:B81,"/" &amp; $B$5:B81,,2,-1) &amp; _xlfn.XLOOKUP("*",$C$5:C81,"/" &amp; $C$5:C81,,2,-1) &amp; _xlfn.XLOOKUP("*",$D$5:D81,"/" &amp; $D$5:D81,,2,-1) &amp; _xlfn.XLOOKUP("*",$E$5:E81,"/" &amp; $E$5:E81,,2,-1) &amp; _xlfn.XLOOKUP("*",$F$5:F81,"/" &amp; $F$5:F81,,2,-1) &amp; _xlfn.XLOOKUP("*",$G$5:G81,"/" &amp; $G$5:G81,,2,-1) &amp; "/" &amp; H81,"")</f>
        <v>/Transmission/ReturnData/StateReturn/StateUI/Payroll/Employee/SSN</v>
      </c>
      <c r="J81" s="306" t="s">
        <v>6</v>
      </c>
      <c r="K81" s="2" t="s">
        <v>119</v>
      </c>
      <c r="L81" s="39" t="s">
        <v>101</v>
      </c>
      <c r="M81" s="1">
        <v>9</v>
      </c>
      <c r="N81" s="1" t="s">
        <v>78</v>
      </c>
      <c r="O81" s="87" t="s">
        <v>168</v>
      </c>
      <c r="P81" s="31" t="s">
        <v>216</v>
      </c>
    </row>
    <row r="82" spans="1:17" outlineLevel="6" x14ac:dyDescent="0.2">
      <c r="A82" s="150"/>
      <c r="B82" s="156"/>
      <c r="C82" s="166"/>
      <c r="D82" s="171"/>
      <c r="E82" s="178"/>
      <c r="F82" s="184"/>
      <c r="G82" s="129" t="s">
        <v>300</v>
      </c>
      <c r="H82" s="130"/>
      <c r="I82" s="312" t="str" cm="1">
        <f t="array" ref="I82">IF(A82&lt;&gt;"", "/" &amp; A82,"") &amp; IF(B82&lt;&gt;"", _xlfn.XLOOKUP("*",$A$5:A82,"/" &amp; $A$5:A82,,2,-1) &amp; "/" &amp; B82,"") &amp; IF(C82&lt;&gt;"",_xlfn.XLOOKUP("*",$A$5:A82,"/" &amp; $A$5:A82,,2,-1) &amp; _xlfn.XLOOKUP("*",$B$5:B82,"/" &amp; $B$5:B82,,2,-1) &amp; "/" &amp; C82,"") &amp; IF(D82&lt;&gt;"",_xlfn.XLOOKUP("*",$A$5:A82,"/" &amp; $A$5:A82,,2,-1) &amp; _xlfn.XLOOKUP("*",$B$5:B82,"/" &amp; $B$5:B82,,2,-1) &amp; _xlfn.XLOOKUP("*",$C$5:C82,"/" &amp; $C$5:C82,,2,-1) &amp; "/" &amp; D82,"") &amp; IF(E82&lt;&gt;"",_xlfn.XLOOKUP("*",$A$5:A82,"/" &amp; $A$5:A82,,2,-1) &amp; _xlfn.XLOOKUP("*",$B$5:B82,"/" &amp; $B$5:B82,,2,-1) &amp; _xlfn.XLOOKUP("*",$C$5:C82,"/" &amp; $C$5:C82,,2,-1) &amp; _xlfn.XLOOKUP("*",$D$5:D82,"/" &amp; $D$5:D82,,2,-1) &amp; "/" &amp; E82,"") &amp; IF(F82&lt;&gt;"",_xlfn.XLOOKUP("*",$A$5:A82,"/" &amp; $A$5:A82,,2,-1) &amp; _xlfn.XLOOKUP("*",$B$5:B82,"/" &amp; $B$5:B82,,2,-1) &amp; _xlfn.XLOOKUP("*",$C$5:C82,"/" &amp; $C$5:C82,,2,-1) &amp; _xlfn.XLOOKUP("*",$D$5:D82,"/" &amp; $D$5:D82,,2,-1) &amp; _xlfn.XLOOKUP("*",$E$5:E82,"/" &amp; $E$5:E82,,2,-1) &amp; "/" &amp; F82,"") &amp; IF(G82&lt;&gt;"",_xlfn.XLOOKUP("*",$A$5:A82,"/" &amp; $A$5:A82,,2,-1) &amp; _xlfn.XLOOKUP("*",$B$5:B82,"/" &amp; $B$5:B82,,2,-1) &amp; _xlfn.XLOOKUP("*",$C$5:C82,"/" &amp; $C$5:C82,,2,-1) &amp; _xlfn.XLOOKUP("*",$D$5:D82,"/" &amp; $D$5:D82,,2,-1) &amp; _xlfn.XLOOKUP("*",$E$5:E82,"/" &amp; $E$5:E82,,2,-1) &amp; _xlfn.XLOOKUP("*",$F$5:F82,"/" &amp; $F$5:F82,,2,-1) &amp; "/" &amp; G82,"") &amp; IF(H82&lt;&gt;"",_xlfn.XLOOKUP("*",$A$5:A82,"/" &amp; $A$5:A82,,2,-1) &amp; _xlfn.XLOOKUP("*",$B$5:B82,"/" &amp; $B$5:B82,,2,-1) &amp; _xlfn.XLOOKUP("*",$C$5:C82,"/" &amp; $C$5:C82,,2,-1) &amp; _xlfn.XLOOKUP("*",$D$5:D82,"/" &amp; $D$5:D82,,2,-1) &amp; _xlfn.XLOOKUP("*",$E$5:E82,"/" &amp; $E$5:E82,,2,-1) &amp; _xlfn.XLOOKUP("*",$F$5:F82,"/" &amp; $F$5:F82,,2,-1) &amp; _xlfn.XLOOKUP("*",$G$5:G82,"/" &amp; $G$5:G82,,2,-1) &amp; "/" &amp; H82,"")</f>
        <v>/Transmission/ReturnData/StateReturn/StateUI/Payroll/Employee/Employee</v>
      </c>
      <c r="J82" s="224"/>
      <c r="K82" s="225"/>
      <c r="L82" s="220"/>
      <c r="M82" s="223"/>
      <c r="N82" s="29" t="s">
        <v>78</v>
      </c>
      <c r="O82" s="85" t="s">
        <v>168</v>
      </c>
      <c r="P82" s="26"/>
      <c r="Q82" s="60"/>
    </row>
    <row r="83" spans="1:17" ht="25.5" outlineLevel="7" x14ac:dyDescent="0.2">
      <c r="A83" s="150"/>
      <c r="B83" s="156"/>
      <c r="C83" s="166"/>
      <c r="D83" s="171"/>
      <c r="E83" s="178"/>
      <c r="F83" s="185"/>
      <c r="G83" s="188"/>
      <c r="H83" s="142" t="s">
        <v>282</v>
      </c>
      <c r="I83" s="293" t="str" cm="1">
        <f t="array" ref="I83">IF(A83&lt;&gt;"", "/" &amp; A83,"") &amp; IF(B83&lt;&gt;"", _xlfn.XLOOKUP("*",$A$5:A83,"/" &amp; $A$5:A83,,2,-1) &amp; "/" &amp; B83,"") &amp; IF(C83&lt;&gt;"",_xlfn.XLOOKUP("*",$A$5:A83,"/" &amp; $A$5:A83,,2,-1) &amp; _xlfn.XLOOKUP("*",$B$5:B83,"/" &amp; $B$5:B83,,2,-1) &amp; "/" &amp; C83,"") &amp; IF(D83&lt;&gt;"",_xlfn.XLOOKUP("*",$A$5:A83,"/" &amp; $A$5:A83,,2,-1) &amp; _xlfn.XLOOKUP("*",$B$5:B83,"/" &amp; $B$5:B83,,2,-1) &amp; _xlfn.XLOOKUP("*",$C$5:C83,"/" &amp; $C$5:C83,,2,-1) &amp; "/" &amp; D83,"") &amp; IF(E83&lt;&gt;"",_xlfn.XLOOKUP("*",$A$5:A83,"/" &amp; $A$5:A83,,2,-1) &amp; _xlfn.XLOOKUP("*",$B$5:B83,"/" &amp; $B$5:B83,,2,-1) &amp; _xlfn.XLOOKUP("*",$C$5:C83,"/" &amp; $C$5:C83,,2,-1) &amp; _xlfn.XLOOKUP("*",$D$5:D83,"/" &amp; $D$5:D83,,2,-1) &amp; "/" &amp; E83,"") &amp; IF(F83&lt;&gt;"",_xlfn.XLOOKUP("*",$A$5:A83,"/" &amp; $A$5:A83,,2,-1) &amp; _xlfn.XLOOKUP("*",$B$5:B83,"/" &amp; $B$5:B83,,2,-1) &amp; _xlfn.XLOOKUP("*",$C$5:C83,"/" &amp; $C$5:C83,,2,-1) &amp; _xlfn.XLOOKUP("*",$D$5:D83,"/" &amp; $D$5:D83,,2,-1) &amp; _xlfn.XLOOKUP("*",$E$5:E83,"/" &amp; $E$5:E83,,2,-1) &amp; "/" &amp; F83,"") &amp; IF(G83&lt;&gt;"",_xlfn.XLOOKUP("*",$A$5:A83,"/" &amp; $A$5:A83,,2,-1) &amp; _xlfn.XLOOKUP("*",$B$5:B83,"/" &amp; $B$5:B83,,2,-1) &amp; _xlfn.XLOOKUP("*",$C$5:C83,"/" &amp; $C$5:C83,,2,-1) &amp; _xlfn.XLOOKUP("*",$D$5:D83,"/" &amp; $D$5:D83,,2,-1) &amp; _xlfn.XLOOKUP("*",$E$5:E83,"/" &amp; $E$5:E83,,2,-1) &amp; _xlfn.XLOOKUP("*",$F$5:F83,"/" &amp; $F$5:F83,,2,-1) &amp; "/" &amp; G83,"") &amp; IF(H83&lt;&gt;"",_xlfn.XLOOKUP("*",$A$5:A83,"/" &amp; $A$5:A83,,2,-1) &amp; _xlfn.XLOOKUP("*",$B$5:B83,"/" &amp; $B$5:B83,,2,-1) &amp; _xlfn.XLOOKUP("*",$C$5:C83,"/" &amp; $C$5:C83,,2,-1) &amp; _xlfn.XLOOKUP("*",$D$5:D83,"/" &amp; $D$5:D83,,2,-1) &amp; _xlfn.XLOOKUP("*",$E$5:E83,"/" &amp; $E$5:E83,,2,-1) &amp; _xlfn.XLOOKUP("*",$F$5:F83,"/" &amp; $F$5:F83,,2,-1) &amp; _xlfn.XLOOKUP("*",$G$5:G83,"/" &amp; $G$5:G83,,2,-1) &amp; "/" &amp; H83,"")</f>
        <v>/Transmission/ReturnData/StateReturn/StateUI/Payroll/Employee/Employee/FirstName</v>
      </c>
      <c r="J83" s="306" t="s">
        <v>66</v>
      </c>
      <c r="K83" s="2" t="s">
        <v>24</v>
      </c>
      <c r="L83" s="39" t="s">
        <v>94</v>
      </c>
      <c r="M83" s="1">
        <v>50</v>
      </c>
      <c r="N83" s="1" t="s">
        <v>78</v>
      </c>
      <c r="O83" s="87" t="s">
        <v>168</v>
      </c>
      <c r="P83" s="31" t="s">
        <v>183</v>
      </c>
      <c r="Q83" s="65"/>
    </row>
    <row r="84" spans="1:17" outlineLevel="7" x14ac:dyDescent="0.2">
      <c r="A84" s="150"/>
      <c r="B84" s="156"/>
      <c r="C84" s="166"/>
      <c r="D84" s="171"/>
      <c r="E84" s="178"/>
      <c r="F84" s="185"/>
      <c r="G84" s="189"/>
      <c r="H84" s="142" t="s">
        <v>284</v>
      </c>
      <c r="I84" s="293" t="str" cm="1">
        <f t="array" ref="I84">IF(A84&lt;&gt;"", "/" &amp; A84,"") &amp; IF(B84&lt;&gt;"", _xlfn.XLOOKUP("*",$A$5:A84,"/" &amp; $A$5:A84,,2,-1) &amp; "/" &amp; B84,"") &amp; IF(C84&lt;&gt;"",_xlfn.XLOOKUP("*",$A$5:A84,"/" &amp; $A$5:A84,,2,-1) &amp; _xlfn.XLOOKUP("*",$B$5:B84,"/" &amp; $B$5:B84,,2,-1) &amp; "/" &amp; C84,"") &amp; IF(D84&lt;&gt;"",_xlfn.XLOOKUP("*",$A$5:A84,"/" &amp; $A$5:A84,,2,-1) &amp; _xlfn.XLOOKUP("*",$B$5:B84,"/" &amp; $B$5:B84,,2,-1) &amp; _xlfn.XLOOKUP("*",$C$5:C84,"/" &amp; $C$5:C84,,2,-1) &amp; "/" &amp; D84,"") &amp; IF(E84&lt;&gt;"",_xlfn.XLOOKUP("*",$A$5:A84,"/" &amp; $A$5:A84,,2,-1) &amp; _xlfn.XLOOKUP("*",$B$5:B84,"/" &amp; $B$5:B84,,2,-1) &amp; _xlfn.XLOOKUP("*",$C$5:C84,"/" &amp; $C$5:C84,,2,-1) &amp; _xlfn.XLOOKUP("*",$D$5:D84,"/" &amp; $D$5:D84,,2,-1) &amp; "/" &amp; E84,"") &amp; IF(F84&lt;&gt;"",_xlfn.XLOOKUP("*",$A$5:A84,"/" &amp; $A$5:A84,,2,-1) &amp; _xlfn.XLOOKUP("*",$B$5:B84,"/" &amp; $B$5:B84,,2,-1) &amp; _xlfn.XLOOKUP("*",$C$5:C84,"/" &amp; $C$5:C84,,2,-1) &amp; _xlfn.XLOOKUP("*",$D$5:D84,"/" &amp; $D$5:D84,,2,-1) &amp; _xlfn.XLOOKUP("*",$E$5:E84,"/" &amp; $E$5:E84,,2,-1) &amp; "/" &amp; F84,"") &amp; IF(G84&lt;&gt;"",_xlfn.XLOOKUP("*",$A$5:A84,"/" &amp; $A$5:A84,,2,-1) &amp; _xlfn.XLOOKUP("*",$B$5:B84,"/" &amp; $B$5:B84,,2,-1) &amp; _xlfn.XLOOKUP("*",$C$5:C84,"/" &amp; $C$5:C84,,2,-1) &amp; _xlfn.XLOOKUP("*",$D$5:D84,"/" &amp; $D$5:D84,,2,-1) &amp; _xlfn.XLOOKUP("*",$E$5:E84,"/" &amp; $E$5:E84,,2,-1) &amp; _xlfn.XLOOKUP("*",$F$5:F84,"/" &amp; $F$5:F84,,2,-1) &amp; "/" &amp; G84,"") &amp; IF(H84&lt;&gt;"",_xlfn.XLOOKUP("*",$A$5:A84,"/" &amp; $A$5:A84,,2,-1) &amp; _xlfn.XLOOKUP("*",$B$5:B84,"/" &amp; $B$5:B84,,2,-1) &amp; _xlfn.XLOOKUP("*",$C$5:C84,"/" &amp; $C$5:C84,,2,-1) &amp; _xlfn.XLOOKUP("*",$D$5:D84,"/" &amp; $D$5:D84,,2,-1) &amp; _xlfn.XLOOKUP("*",$E$5:E84,"/" &amp; $E$5:E84,,2,-1) &amp; _xlfn.XLOOKUP("*",$F$5:F84,"/" &amp; $F$5:F84,,2,-1) &amp; _xlfn.XLOOKUP("*",$G$5:G84,"/" &amp; $G$5:G84,,2,-1) &amp; "/" &amp; H84,"")</f>
        <v>/Transmission/ReturnData/StateReturn/StateUI/Payroll/Employee/Employee/MiddleName</v>
      </c>
      <c r="J84" s="306" t="s">
        <v>66</v>
      </c>
      <c r="K84" s="2" t="s">
        <v>111</v>
      </c>
      <c r="L84" s="39" t="s">
        <v>94</v>
      </c>
      <c r="M84" s="1">
        <v>50</v>
      </c>
      <c r="N84" s="1" t="s">
        <v>86</v>
      </c>
      <c r="O84" s="87" t="s">
        <v>169</v>
      </c>
      <c r="P84" s="31" t="s">
        <v>163</v>
      </c>
      <c r="Q84" s="65"/>
    </row>
    <row r="85" spans="1:17" ht="25.5" outlineLevel="7" x14ac:dyDescent="0.2">
      <c r="A85" s="150"/>
      <c r="B85" s="156"/>
      <c r="C85" s="166"/>
      <c r="D85" s="171"/>
      <c r="E85" s="178"/>
      <c r="F85" s="185"/>
      <c r="G85" s="189"/>
      <c r="H85" s="142" t="s">
        <v>283</v>
      </c>
      <c r="I85" s="293" t="str" cm="1">
        <f t="array" ref="I85">IF(A85&lt;&gt;"", "/" &amp; A85,"") &amp; IF(B85&lt;&gt;"", _xlfn.XLOOKUP("*",$A$5:A85,"/" &amp; $A$5:A85,,2,-1) &amp; "/" &amp; B85,"") &amp; IF(C85&lt;&gt;"",_xlfn.XLOOKUP("*",$A$5:A85,"/" &amp; $A$5:A85,,2,-1) &amp; _xlfn.XLOOKUP("*",$B$5:B85,"/" &amp; $B$5:B85,,2,-1) &amp; "/" &amp; C85,"") &amp; IF(D85&lt;&gt;"",_xlfn.XLOOKUP("*",$A$5:A85,"/" &amp; $A$5:A85,,2,-1) &amp; _xlfn.XLOOKUP("*",$B$5:B85,"/" &amp; $B$5:B85,,2,-1) &amp; _xlfn.XLOOKUP("*",$C$5:C85,"/" &amp; $C$5:C85,,2,-1) &amp; "/" &amp; D85,"") &amp; IF(E85&lt;&gt;"",_xlfn.XLOOKUP("*",$A$5:A85,"/" &amp; $A$5:A85,,2,-1) &amp; _xlfn.XLOOKUP("*",$B$5:B85,"/" &amp; $B$5:B85,,2,-1) &amp; _xlfn.XLOOKUP("*",$C$5:C85,"/" &amp; $C$5:C85,,2,-1) &amp; _xlfn.XLOOKUP("*",$D$5:D85,"/" &amp; $D$5:D85,,2,-1) &amp; "/" &amp; E85,"") &amp; IF(F85&lt;&gt;"",_xlfn.XLOOKUP("*",$A$5:A85,"/" &amp; $A$5:A85,,2,-1) &amp; _xlfn.XLOOKUP("*",$B$5:B85,"/" &amp; $B$5:B85,,2,-1) &amp; _xlfn.XLOOKUP("*",$C$5:C85,"/" &amp; $C$5:C85,,2,-1) &amp; _xlfn.XLOOKUP("*",$D$5:D85,"/" &amp; $D$5:D85,,2,-1) &amp; _xlfn.XLOOKUP("*",$E$5:E85,"/" &amp; $E$5:E85,,2,-1) &amp; "/" &amp; F85,"") &amp; IF(G85&lt;&gt;"",_xlfn.XLOOKUP("*",$A$5:A85,"/" &amp; $A$5:A85,,2,-1) &amp; _xlfn.XLOOKUP("*",$B$5:B85,"/" &amp; $B$5:B85,,2,-1) &amp; _xlfn.XLOOKUP("*",$C$5:C85,"/" &amp; $C$5:C85,,2,-1) &amp; _xlfn.XLOOKUP("*",$D$5:D85,"/" &amp; $D$5:D85,,2,-1) &amp; _xlfn.XLOOKUP("*",$E$5:E85,"/" &amp; $E$5:E85,,2,-1) &amp; _xlfn.XLOOKUP("*",$F$5:F85,"/" &amp; $F$5:F85,,2,-1) &amp; "/" &amp; G85,"") &amp; IF(H85&lt;&gt;"",_xlfn.XLOOKUP("*",$A$5:A85,"/" &amp; $A$5:A85,,2,-1) &amp; _xlfn.XLOOKUP("*",$B$5:B85,"/" &amp; $B$5:B85,,2,-1) &amp; _xlfn.XLOOKUP("*",$C$5:C85,"/" &amp; $C$5:C85,,2,-1) &amp; _xlfn.XLOOKUP("*",$D$5:D85,"/" &amp; $D$5:D85,,2,-1) &amp; _xlfn.XLOOKUP("*",$E$5:E85,"/" &amp; $E$5:E85,,2,-1) &amp; _xlfn.XLOOKUP("*",$F$5:F85,"/" &amp; $F$5:F85,,2,-1) &amp; _xlfn.XLOOKUP("*",$G$5:G85,"/" &amp; $G$5:G85,,2,-1) &amp; "/" &amp; H85,"")</f>
        <v>/Transmission/ReturnData/StateReturn/StateUI/Payroll/Employee/Employee/LastName</v>
      </c>
      <c r="J85" s="306" t="s">
        <v>65</v>
      </c>
      <c r="K85" s="2" t="s">
        <v>25</v>
      </c>
      <c r="L85" s="39" t="s">
        <v>94</v>
      </c>
      <c r="M85" s="1">
        <v>50</v>
      </c>
      <c r="N85" s="1" t="s">
        <v>78</v>
      </c>
      <c r="O85" s="87" t="s">
        <v>168</v>
      </c>
      <c r="P85" s="31" t="s">
        <v>364</v>
      </c>
      <c r="Q85" s="65"/>
    </row>
    <row r="86" spans="1:17" ht="25.5" outlineLevel="7" x14ac:dyDescent="0.2">
      <c r="A86" s="150"/>
      <c r="B86" s="156"/>
      <c r="C86" s="166"/>
      <c r="D86" s="171"/>
      <c r="E86" s="178"/>
      <c r="F86" s="185"/>
      <c r="G86" s="196"/>
      <c r="H86" s="142" t="s">
        <v>285</v>
      </c>
      <c r="I86" s="293" t="str" cm="1">
        <f t="array" ref="I86">IF(A86&lt;&gt;"", "/" &amp; A86,"") &amp; IF(B86&lt;&gt;"", _xlfn.XLOOKUP("*",$A$5:A86,"/" &amp; $A$5:A86,,2,-1) &amp; "/" &amp; B86,"") &amp; IF(C86&lt;&gt;"",_xlfn.XLOOKUP("*",$A$5:A86,"/" &amp; $A$5:A86,,2,-1) &amp; _xlfn.XLOOKUP("*",$B$5:B86,"/" &amp; $B$5:B86,,2,-1) &amp; "/" &amp; C86,"") &amp; IF(D86&lt;&gt;"",_xlfn.XLOOKUP("*",$A$5:A86,"/" &amp; $A$5:A86,,2,-1) &amp; _xlfn.XLOOKUP("*",$B$5:B86,"/" &amp; $B$5:B86,,2,-1) &amp; _xlfn.XLOOKUP("*",$C$5:C86,"/" &amp; $C$5:C86,,2,-1) &amp; "/" &amp; D86,"") &amp; IF(E86&lt;&gt;"",_xlfn.XLOOKUP("*",$A$5:A86,"/" &amp; $A$5:A86,,2,-1) &amp; _xlfn.XLOOKUP("*",$B$5:B86,"/" &amp; $B$5:B86,,2,-1) &amp; _xlfn.XLOOKUP("*",$C$5:C86,"/" &amp; $C$5:C86,,2,-1) &amp; _xlfn.XLOOKUP("*",$D$5:D86,"/" &amp; $D$5:D86,,2,-1) &amp; "/" &amp; E86,"") &amp; IF(F86&lt;&gt;"",_xlfn.XLOOKUP("*",$A$5:A86,"/" &amp; $A$5:A86,,2,-1) &amp; _xlfn.XLOOKUP("*",$B$5:B86,"/" &amp; $B$5:B86,,2,-1) &amp; _xlfn.XLOOKUP("*",$C$5:C86,"/" &amp; $C$5:C86,,2,-1) &amp; _xlfn.XLOOKUP("*",$D$5:D86,"/" &amp; $D$5:D86,,2,-1) &amp; _xlfn.XLOOKUP("*",$E$5:E86,"/" &amp; $E$5:E86,,2,-1) &amp; "/" &amp; F86,"") &amp; IF(G86&lt;&gt;"",_xlfn.XLOOKUP("*",$A$5:A86,"/" &amp; $A$5:A86,,2,-1) &amp; _xlfn.XLOOKUP("*",$B$5:B86,"/" &amp; $B$5:B86,,2,-1) &amp; _xlfn.XLOOKUP("*",$C$5:C86,"/" &amp; $C$5:C86,,2,-1) &amp; _xlfn.XLOOKUP("*",$D$5:D86,"/" &amp; $D$5:D86,,2,-1) &amp; _xlfn.XLOOKUP("*",$E$5:E86,"/" &amp; $E$5:E86,,2,-1) &amp; _xlfn.XLOOKUP("*",$F$5:F86,"/" &amp; $F$5:F86,,2,-1) &amp; "/" &amp; G86,"") &amp; IF(H86&lt;&gt;"",_xlfn.XLOOKUP("*",$A$5:A86,"/" &amp; $A$5:A86,,2,-1) &amp; _xlfn.XLOOKUP("*",$B$5:B86,"/" &amp; $B$5:B86,,2,-1) &amp; _xlfn.XLOOKUP("*",$C$5:C86,"/" &amp; $C$5:C86,,2,-1) &amp; _xlfn.XLOOKUP("*",$D$5:D86,"/" &amp; $D$5:D86,,2,-1) &amp; _xlfn.XLOOKUP("*",$E$5:E86,"/" &amp; $E$5:E86,,2,-1) &amp; _xlfn.XLOOKUP("*",$F$5:F86,"/" &amp; $F$5:F86,,2,-1) &amp; _xlfn.XLOOKUP("*",$G$5:G86,"/" &amp; $G$5:G86,,2,-1) &amp; "/" &amp; H86,"")</f>
        <v>/Transmission/ReturnData/StateReturn/StateUI/Payroll/Employee/Employee/Suffix</v>
      </c>
      <c r="J86" s="306"/>
      <c r="K86" s="2" t="s">
        <v>124</v>
      </c>
      <c r="L86" s="39" t="s">
        <v>94</v>
      </c>
      <c r="M86" s="1">
        <v>50</v>
      </c>
      <c r="N86" s="1" t="s">
        <v>86</v>
      </c>
      <c r="O86" s="87" t="s">
        <v>169</v>
      </c>
      <c r="P86" s="31" t="s">
        <v>365</v>
      </c>
      <c r="Q86" s="65"/>
    </row>
    <row r="87" spans="1:17" outlineLevel="6" x14ac:dyDescent="0.2">
      <c r="A87" s="150"/>
      <c r="B87" s="156"/>
      <c r="C87" s="166"/>
      <c r="D87" s="171"/>
      <c r="E87" s="178"/>
      <c r="F87" s="184"/>
      <c r="G87" s="19" t="s">
        <v>301</v>
      </c>
      <c r="H87" s="146"/>
      <c r="I87" s="296" t="str" cm="1">
        <f t="array" ref="I87">IF(A87&lt;&gt;"", "/" &amp; A87,"") &amp; IF(B87&lt;&gt;"", _xlfn.XLOOKUP("*",$A$5:A87,"/" &amp; $A$5:A87,,2,-1) &amp; "/" &amp; B87,"") &amp; IF(C87&lt;&gt;"",_xlfn.XLOOKUP("*",$A$5:A87,"/" &amp; $A$5:A87,,2,-1) &amp; _xlfn.XLOOKUP("*",$B$5:B87,"/" &amp; $B$5:B87,,2,-1) &amp; "/" &amp; C87,"") &amp; IF(D87&lt;&gt;"",_xlfn.XLOOKUP("*",$A$5:A87,"/" &amp; $A$5:A87,,2,-1) &amp; _xlfn.XLOOKUP("*",$B$5:B87,"/" &amp; $B$5:B87,,2,-1) &amp; _xlfn.XLOOKUP("*",$C$5:C87,"/" &amp; $C$5:C87,,2,-1) &amp; "/" &amp; D87,"") &amp; IF(E87&lt;&gt;"",_xlfn.XLOOKUP("*",$A$5:A87,"/" &amp; $A$5:A87,,2,-1) &amp; _xlfn.XLOOKUP("*",$B$5:B87,"/" &amp; $B$5:B87,,2,-1) &amp; _xlfn.XLOOKUP("*",$C$5:C87,"/" &amp; $C$5:C87,,2,-1) &amp; _xlfn.XLOOKUP("*",$D$5:D87,"/" &amp; $D$5:D87,,2,-1) &amp; "/" &amp; E87,"") &amp; IF(F87&lt;&gt;"",_xlfn.XLOOKUP("*",$A$5:A87,"/" &amp; $A$5:A87,,2,-1) &amp; _xlfn.XLOOKUP("*",$B$5:B87,"/" &amp; $B$5:B87,,2,-1) &amp; _xlfn.XLOOKUP("*",$C$5:C87,"/" &amp; $C$5:C87,,2,-1) &amp; _xlfn.XLOOKUP("*",$D$5:D87,"/" &amp; $D$5:D87,,2,-1) &amp; _xlfn.XLOOKUP("*",$E$5:E87,"/" &amp; $E$5:E87,,2,-1) &amp; "/" &amp; F87,"") &amp; IF(G87&lt;&gt;"",_xlfn.XLOOKUP("*",$A$5:A87,"/" &amp; $A$5:A87,,2,-1) &amp; _xlfn.XLOOKUP("*",$B$5:B87,"/" &amp; $B$5:B87,,2,-1) &amp; _xlfn.XLOOKUP("*",$C$5:C87,"/" &amp; $C$5:C87,,2,-1) &amp; _xlfn.XLOOKUP("*",$D$5:D87,"/" &amp; $D$5:D87,,2,-1) &amp; _xlfn.XLOOKUP("*",$E$5:E87,"/" &amp; $E$5:E87,,2,-1) &amp; _xlfn.XLOOKUP("*",$F$5:F87,"/" &amp; $F$5:F87,,2,-1) &amp; "/" &amp; G87,"") &amp; IF(H87&lt;&gt;"",_xlfn.XLOOKUP("*",$A$5:A87,"/" &amp; $A$5:A87,,2,-1) &amp; _xlfn.XLOOKUP("*",$B$5:B87,"/" &amp; $B$5:B87,,2,-1) &amp; _xlfn.XLOOKUP("*",$C$5:C87,"/" &amp; $C$5:C87,,2,-1) &amp; _xlfn.XLOOKUP("*",$D$5:D87,"/" &amp; $D$5:D87,,2,-1) &amp; _xlfn.XLOOKUP("*",$E$5:E87,"/" &amp; $E$5:E87,,2,-1) &amp; _xlfn.XLOOKUP("*",$F$5:F87,"/" &amp; $F$5:F87,,2,-1) &amp; _xlfn.XLOOKUP("*",$G$5:G87,"/" &amp; $G$5:G87,,2,-1) &amp; "/" &amp; H87,"")</f>
        <v>/Transmission/ReturnData/StateReturn/StateUI/Payroll/Employee/TotalWages</v>
      </c>
      <c r="J87" s="309" t="s">
        <v>44</v>
      </c>
      <c r="K87" s="19" t="s">
        <v>120</v>
      </c>
      <c r="L87" s="43" t="s">
        <v>99</v>
      </c>
      <c r="M87" s="315">
        <v>11</v>
      </c>
      <c r="N87" s="20" t="s">
        <v>78</v>
      </c>
      <c r="O87" s="90" t="s">
        <v>168</v>
      </c>
      <c r="P87" s="32" t="s">
        <v>360</v>
      </c>
      <c r="Q87" s="60"/>
    </row>
    <row r="88" spans="1:17" outlineLevel="6" x14ac:dyDescent="0.2">
      <c r="A88" s="150"/>
      <c r="B88" s="156"/>
      <c r="C88" s="166"/>
      <c r="D88" s="171"/>
      <c r="E88" s="178"/>
      <c r="F88" s="184"/>
      <c r="G88" s="2" t="s">
        <v>302</v>
      </c>
      <c r="H88" s="142"/>
      <c r="I88" s="293" t="str" cm="1">
        <f t="array" ref="I88">IF(A88&lt;&gt;"", "/" &amp; A88,"") &amp; IF(B88&lt;&gt;"", _xlfn.XLOOKUP("*",$A$5:A88,"/" &amp; $A$5:A88,,2,-1) &amp; "/" &amp; B88,"") &amp; IF(C88&lt;&gt;"",_xlfn.XLOOKUP("*",$A$5:A88,"/" &amp; $A$5:A88,,2,-1) &amp; _xlfn.XLOOKUP("*",$B$5:B88,"/" &amp; $B$5:B88,,2,-1) &amp; "/" &amp; C88,"") &amp; IF(D88&lt;&gt;"",_xlfn.XLOOKUP("*",$A$5:A88,"/" &amp; $A$5:A88,,2,-1) &amp; _xlfn.XLOOKUP("*",$B$5:B88,"/" &amp; $B$5:B88,,2,-1) &amp; _xlfn.XLOOKUP("*",$C$5:C88,"/" &amp; $C$5:C88,,2,-1) &amp; "/" &amp; D88,"") &amp; IF(E88&lt;&gt;"",_xlfn.XLOOKUP("*",$A$5:A88,"/" &amp; $A$5:A88,,2,-1) &amp; _xlfn.XLOOKUP("*",$B$5:B88,"/" &amp; $B$5:B88,,2,-1) &amp; _xlfn.XLOOKUP("*",$C$5:C88,"/" &amp; $C$5:C88,,2,-1) &amp; _xlfn.XLOOKUP("*",$D$5:D88,"/" &amp; $D$5:D88,,2,-1) &amp; "/" &amp; E88,"") &amp; IF(F88&lt;&gt;"",_xlfn.XLOOKUP("*",$A$5:A88,"/" &amp; $A$5:A88,,2,-1) &amp; _xlfn.XLOOKUP("*",$B$5:B88,"/" &amp; $B$5:B88,,2,-1) &amp; _xlfn.XLOOKUP("*",$C$5:C88,"/" &amp; $C$5:C88,,2,-1) &amp; _xlfn.XLOOKUP("*",$D$5:D88,"/" &amp; $D$5:D88,,2,-1) &amp; _xlfn.XLOOKUP("*",$E$5:E88,"/" &amp; $E$5:E88,,2,-1) &amp; "/" &amp; F88,"") &amp; IF(G88&lt;&gt;"",_xlfn.XLOOKUP("*",$A$5:A88,"/" &amp; $A$5:A88,,2,-1) &amp; _xlfn.XLOOKUP("*",$B$5:B88,"/" &amp; $B$5:B88,,2,-1) &amp; _xlfn.XLOOKUP("*",$C$5:C88,"/" &amp; $C$5:C88,,2,-1) &amp; _xlfn.XLOOKUP("*",$D$5:D88,"/" &amp; $D$5:D88,,2,-1) &amp; _xlfn.XLOOKUP("*",$E$5:E88,"/" &amp; $E$5:E88,,2,-1) &amp; _xlfn.XLOOKUP("*",$F$5:F88,"/" &amp; $F$5:F88,,2,-1) &amp; "/" &amp; G88,"") &amp; IF(H88&lt;&gt;"",_xlfn.XLOOKUP("*",$A$5:A88,"/" &amp; $A$5:A88,,2,-1) &amp; _xlfn.XLOOKUP("*",$B$5:B88,"/" &amp; $B$5:B88,,2,-1) &amp; _xlfn.XLOOKUP("*",$C$5:C88,"/" &amp; $C$5:C88,,2,-1) &amp; _xlfn.XLOOKUP("*",$D$5:D88,"/" &amp; $D$5:D88,,2,-1) &amp; _xlfn.XLOOKUP("*",$E$5:E88,"/" &amp; $E$5:E88,,2,-1) &amp; _xlfn.XLOOKUP("*",$F$5:F88,"/" &amp; $F$5:F88,,2,-1) &amp; _xlfn.XLOOKUP("*",$G$5:G88,"/" &amp; $G$5:G88,,2,-1) &amp; "/" &amp; H88,"")</f>
        <v>/Transmission/ReturnData/StateReturn/StateUI/Payroll/Employee/TaxableWages</v>
      </c>
      <c r="J88" s="306" t="s">
        <v>45</v>
      </c>
      <c r="K88" s="2" t="s">
        <v>121</v>
      </c>
      <c r="L88" s="43" t="s">
        <v>99</v>
      </c>
      <c r="M88" s="316">
        <v>11</v>
      </c>
      <c r="N88" s="1" t="s">
        <v>78</v>
      </c>
      <c r="O88" s="87" t="s">
        <v>168</v>
      </c>
      <c r="P88" s="31" t="s">
        <v>360</v>
      </c>
    </row>
    <row r="89" spans="1:17" outlineLevel="6" x14ac:dyDescent="0.2">
      <c r="A89" s="150"/>
      <c r="B89" s="156"/>
      <c r="C89" s="166"/>
      <c r="D89" s="171"/>
      <c r="E89" s="178"/>
      <c r="F89" s="184"/>
      <c r="G89" s="129" t="s">
        <v>303</v>
      </c>
      <c r="H89" s="130"/>
      <c r="I89" s="312" t="str" cm="1">
        <f t="array" ref="I89">IF(A89&lt;&gt;"", "/" &amp; A89,"") &amp; IF(B89&lt;&gt;"", _xlfn.XLOOKUP("*",$A$5:A89,"/" &amp; $A$5:A89,,2,-1) &amp; "/" &amp; B89,"") &amp; IF(C89&lt;&gt;"",_xlfn.XLOOKUP("*",$A$5:A89,"/" &amp; $A$5:A89,,2,-1) &amp; _xlfn.XLOOKUP("*",$B$5:B89,"/" &amp; $B$5:B89,,2,-1) &amp; "/" &amp; C89,"") &amp; IF(D89&lt;&gt;"",_xlfn.XLOOKUP("*",$A$5:A89,"/" &amp; $A$5:A89,,2,-1) &amp; _xlfn.XLOOKUP("*",$B$5:B89,"/" &amp; $B$5:B89,,2,-1) &amp; _xlfn.XLOOKUP("*",$C$5:C89,"/" &amp; $C$5:C89,,2,-1) &amp; "/" &amp; D89,"") &amp; IF(E89&lt;&gt;"",_xlfn.XLOOKUP("*",$A$5:A89,"/" &amp; $A$5:A89,,2,-1) &amp; _xlfn.XLOOKUP("*",$B$5:B89,"/" &amp; $B$5:B89,,2,-1) &amp; _xlfn.XLOOKUP("*",$C$5:C89,"/" &amp; $C$5:C89,,2,-1) &amp; _xlfn.XLOOKUP("*",$D$5:D89,"/" &amp; $D$5:D89,,2,-1) &amp; "/" &amp; E89,"") &amp; IF(F89&lt;&gt;"",_xlfn.XLOOKUP("*",$A$5:A89,"/" &amp; $A$5:A89,,2,-1) &amp; _xlfn.XLOOKUP("*",$B$5:B89,"/" &amp; $B$5:B89,,2,-1) &amp; _xlfn.XLOOKUP("*",$C$5:C89,"/" &amp; $C$5:C89,,2,-1) &amp; _xlfn.XLOOKUP("*",$D$5:D89,"/" &amp; $D$5:D89,,2,-1) &amp; _xlfn.XLOOKUP("*",$E$5:E89,"/" &amp; $E$5:E89,,2,-1) &amp; "/" &amp; F89,"") &amp; IF(G89&lt;&gt;"",_xlfn.XLOOKUP("*",$A$5:A89,"/" &amp; $A$5:A89,,2,-1) &amp; _xlfn.XLOOKUP("*",$B$5:B89,"/" &amp; $B$5:B89,,2,-1) &amp; _xlfn.XLOOKUP("*",$C$5:C89,"/" &amp; $C$5:C89,,2,-1) &amp; _xlfn.XLOOKUP("*",$D$5:D89,"/" &amp; $D$5:D89,,2,-1) &amp; _xlfn.XLOOKUP("*",$E$5:E89,"/" &amp; $E$5:E89,,2,-1) &amp; _xlfn.XLOOKUP("*",$F$5:F89,"/" &amp; $F$5:F89,,2,-1) &amp; "/" &amp; G89,"") &amp; IF(H89&lt;&gt;"",_xlfn.XLOOKUP("*",$A$5:A89,"/" &amp; $A$5:A89,,2,-1) &amp; _xlfn.XLOOKUP("*",$B$5:B89,"/" &amp; $B$5:B89,,2,-1) &amp; _xlfn.XLOOKUP("*",$C$5:C89,"/" &amp; $C$5:C89,,2,-1) &amp; _xlfn.XLOOKUP("*",$D$5:D89,"/" &amp; $D$5:D89,,2,-1) &amp; _xlfn.XLOOKUP("*",$E$5:E89,"/" &amp; $E$5:E89,,2,-1) &amp; _xlfn.XLOOKUP("*",$F$5:F89,"/" &amp; $F$5:F89,,2,-1) &amp; _xlfn.XLOOKUP("*",$G$5:G89,"/" &amp; $G$5:G89,,2,-1) &amp; "/" &amp; H89,"")</f>
        <v>/Transmission/ReturnData/StateReturn/StateUI/Payroll/Employee/OutOfStateWages</v>
      </c>
      <c r="J89" s="224"/>
      <c r="K89" s="225"/>
      <c r="L89" s="220"/>
      <c r="M89" s="223"/>
      <c r="N89" s="29" t="s">
        <v>86</v>
      </c>
      <c r="O89" s="85" t="s">
        <v>169</v>
      </c>
      <c r="P89" s="26"/>
    </row>
    <row r="90" spans="1:17" ht="38.25" outlineLevel="7" x14ac:dyDescent="0.2">
      <c r="A90" s="150"/>
      <c r="B90" s="156"/>
      <c r="C90" s="166"/>
      <c r="D90" s="171"/>
      <c r="E90" s="178"/>
      <c r="F90" s="185"/>
      <c r="G90" s="188"/>
      <c r="H90" s="142" t="s">
        <v>301</v>
      </c>
      <c r="I90" s="293" t="str" cm="1">
        <f t="array" ref="I90">IF(A90&lt;&gt;"", "/" &amp; A90,"") &amp; IF(B90&lt;&gt;"", _xlfn.XLOOKUP("*",$A$5:A90,"/" &amp; $A$5:A90,,2,-1) &amp; "/" &amp; B90,"") &amp; IF(C90&lt;&gt;"",_xlfn.XLOOKUP("*",$A$5:A90,"/" &amp; $A$5:A90,,2,-1) &amp; _xlfn.XLOOKUP("*",$B$5:B90,"/" &amp; $B$5:B90,,2,-1) &amp; "/" &amp; C90,"") &amp; IF(D90&lt;&gt;"",_xlfn.XLOOKUP("*",$A$5:A90,"/" &amp; $A$5:A90,,2,-1) &amp; _xlfn.XLOOKUP("*",$B$5:B90,"/" &amp; $B$5:B90,,2,-1) &amp; _xlfn.XLOOKUP("*",$C$5:C90,"/" &amp; $C$5:C90,,2,-1) &amp; "/" &amp; D90,"") &amp; IF(E90&lt;&gt;"",_xlfn.XLOOKUP("*",$A$5:A90,"/" &amp; $A$5:A90,,2,-1) &amp; _xlfn.XLOOKUP("*",$B$5:B90,"/" &amp; $B$5:B90,,2,-1) &amp; _xlfn.XLOOKUP("*",$C$5:C90,"/" &amp; $C$5:C90,,2,-1) &amp; _xlfn.XLOOKUP("*",$D$5:D90,"/" &amp; $D$5:D90,,2,-1) &amp; "/" &amp; E90,"") &amp; IF(F90&lt;&gt;"",_xlfn.XLOOKUP("*",$A$5:A90,"/" &amp; $A$5:A90,,2,-1) &amp; _xlfn.XLOOKUP("*",$B$5:B90,"/" &amp; $B$5:B90,,2,-1) &amp; _xlfn.XLOOKUP("*",$C$5:C90,"/" &amp; $C$5:C90,,2,-1) &amp; _xlfn.XLOOKUP("*",$D$5:D90,"/" &amp; $D$5:D90,,2,-1) &amp; _xlfn.XLOOKUP("*",$E$5:E90,"/" &amp; $E$5:E90,,2,-1) &amp; "/" &amp; F90,"") &amp; IF(G90&lt;&gt;"",_xlfn.XLOOKUP("*",$A$5:A90,"/" &amp; $A$5:A90,,2,-1) &amp; _xlfn.XLOOKUP("*",$B$5:B90,"/" &amp; $B$5:B90,,2,-1) &amp; _xlfn.XLOOKUP("*",$C$5:C90,"/" &amp; $C$5:C90,,2,-1) &amp; _xlfn.XLOOKUP("*",$D$5:D90,"/" &amp; $D$5:D90,,2,-1) &amp; _xlfn.XLOOKUP("*",$E$5:E90,"/" &amp; $E$5:E90,,2,-1) &amp; _xlfn.XLOOKUP("*",$F$5:F90,"/" &amp; $F$5:F90,,2,-1) &amp; "/" &amp; G90,"") &amp; IF(H90&lt;&gt;"",_xlfn.XLOOKUP("*",$A$5:A90,"/" &amp; $A$5:A90,,2,-1) &amp; _xlfn.XLOOKUP("*",$B$5:B90,"/" &amp; $B$5:B90,,2,-1) &amp; _xlfn.XLOOKUP("*",$C$5:C90,"/" &amp; $C$5:C90,,2,-1) &amp; _xlfn.XLOOKUP("*",$D$5:D90,"/" &amp; $D$5:D90,,2,-1) &amp; _xlfn.XLOOKUP("*",$E$5:E90,"/" &amp; $E$5:E90,,2,-1) &amp; _xlfn.XLOOKUP("*",$F$5:F90,"/" &amp; $F$5:F90,,2,-1) &amp; _xlfn.XLOOKUP("*",$G$5:G90,"/" &amp; $G$5:G90,,2,-1) &amp; "/" &amp; H90,"")</f>
        <v>/Transmission/ReturnData/StateReturn/StateUI/Payroll/Employee/OutOfStateWages/TotalWages</v>
      </c>
      <c r="J90" s="306"/>
      <c r="K90" s="2" t="s">
        <v>38</v>
      </c>
      <c r="L90" s="39" t="s">
        <v>99</v>
      </c>
      <c r="M90" s="1">
        <v>11</v>
      </c>
      <c r="N90" s="1" t="s">
        <v>78</v>
      </c>
      <c r="O90" s="87" t="s">
        <v>168</v>
      </c>
      <c r="P90" s="31" t="s">
        <v>217</v>
      </c>
    </row>
    <row r="91" spans="1:17" ht="38.25" outlineLevel="7" x14ac:dyDescent="0.2">
      <c r="A91" s="150"/>
      <c r="B91" s="156"/>
      <c r="C91" s="166"/>
      <c r="D91" s="171"/>
      <c r="E91" s="178"/>
      <c r="F91" s="185"/>
      <c r="G91" s="189"/>
      <c r="H91" s="142" t="s">
        <v>302</v>
      </c>
      <c r="I91" s="293" t="str" cm="1">
        <f t="array" ref="I91">IF(A91&lt;&gt;"", "/" &amp; A91,"") &amp; IF(B91&lt;&gt;"", _xlfn.XLOOKUP("*",$A$5:A91,"/" &amp; $A$5:A91,,2,-1) &amp; "/" &amp; B91,"") &amp; IF(C91&lt;&gt;"",_xlfn.XLOOKUP("*",$A$5:A91,"/" &amp; $A$5:A91,,2,-1) &amp; _xlfn.XLOOKUP("*",$B$5:B91,"/" &amp; $B$5:B91,,2,-1) &amp; "/" &amp; C91,"") &amp; IF(D91&lt;&gt;"",_xlfn.XLOOKUP("*",$A$5:A91,"/" &amp; $A$5:A91,,2,-1) &amp; _xlfn.XLOOKUP("*",$B$5:B91,"/" &amp; $B$5:B91,,2,-1) &amp; _xlfn.XLOOKUP("*",$C$5:C91,"/" &amp; $C$5:C91,,2,-1) &amp; "/" &amp; D91,"") &amp; IF(E91&lt;&gt;"",_xlfn.XLOOKUP("*",$A$5:A91,"/" &amp; $A$5:A91,,2,-1) &amp; _xlfn.XLOOKUP("*",$B$5:B91,"/" &amp; $B$5:B91,,2,-1) &amp; _xlfn.XLOOKUP("*",$C$5:C91,"/" &amp; $C$5:C91,,2,-1) &amp; _xlfn.XLOOKUP("*",$D$5:D91,"/" &amp; $D$5:D91,,2,-1) &amp; "/" &amp; E91,"") &amp; IF(F91&lt;&gt;"",_xlfn.XLOOKUP("*",$A$5:A91,"/" &amp; $A$5:A91,,2,-1) &amp; _xlfn.XLOOKUP("*",$B$5:B91,"/" &amp; $B$5:B91,,2,-1) &amp; _xlfn.XLOOKUP("*",$C$5:C91,"/" &amp; $C$5:C91,,2,-1) &amp; _xlfn.XLOOKUP("*",$D$5:D91,"/" &amp; $D$5:D91,,2,-1) &amp; _xlfn.XLOOKUP("*",$E$5:E91,"/" &amp; $E$5:E91,,2,-1) &amp; "/" &amp; F91,"") &amp; IF(G91&lt;&gt;"",_xlfn.XLOOKUP("*",$A$5:A91,"/" &amp; $A$5:A91,,2,-1) &amp; _xlfn.XLOOKUP("*",$B$5:B91,"/" &amp; $B$5:B91,,2,-1) &amp; _xlfn.XLOOKUP("*",$C$5:C91,"/" &amp; $C$5:C91,,2,-1) &amp; _xlfn.XLOOKUP("*",$D$5:D91,"/" &amp; $D$5:D91,,2,-1) &amp; _xlfn.XLOOKUP("*",$E$5:E91,"/" &amp; $E$5:E91,,2,-1) &amp; _xlfn.XLOOKUP("*",$F$5:F91,"/" &amp; $F$5:F91,,2,-1) &amp; "/" &amp; G91,"") &amp; IF(H91&lt;&gt;"",_xlfn.XLOOKUP("*",$A$5:A91,"/" &amp; $A$5:A91,,2,-1) &amp; _xlfn.XLOOKUP("*",$B$5:B91,"/" &amp; $B$5:B91,,2,-1) &amp; _xlfn.XLOOKUP("*",$C$5:C91,"/" &amp; $C$5:C91,,2,-1) &amp; _xlfn.XLOOKUP("*",$D$5:D91,"/" &amp; $D$5:D91,,2,-1) &amp; _xlfn.XLOOKUP("*",$E$5:E91,"/" &amp; $E$5:E91,,2,-1) &amp; _xlfn.XLOOKUP("*",$F$5:F91,"/" &amp; $F$5:F91,,2,-1) &amp; _xlfn.XLOOKUP("*",$G$5:G91,"/" &amp; $G$5:G91,,2,-1) &amp; "/" &amp; H91,"")</f>
        <v>/Transmission/ReturnData/StateReturn/StateUI/Payroll/Employee/OutOfStateWages/TaxableWages</v>
      </c>
      <c r="J91" s="306" t="s">
        <v>46</v>
      </c>
      <c r="K91" s="31" t="s">
        <v>62</v>
      </c>
      <c r="L91" s="39" t="s">
        <v>99</v>
      </c>
      <c r="M91" s="1">
        <v>11</v>
      </c>
      <c r="N91" s="1" t="s">
        <v>78</v>
      </c>
      <c r="O91" s="87" t="s">
        <v>168</v>
      </c>
      <c r="P91" s="31" t="s">
        <v>366</v>
      </c>
    </row>
    <row r="92" spans="1:17" ht="25.5" outlineLevel="7" x14ac:dyDescent="0.2">
      <c r="A92" s="150"/>
      <c r="B92" s="156"/>
      <c r="C92" s="166"/>
      <c r="D92" s="171"/>
      <c r="E92" s="178"/>
      <c r="F92" s="185"/>
      <c r="G92" s="196"/>
      <c r="H92" s="142" t="s">
        <v>304</v>
      </c>
      <c r="I92" s="293" t="str" cm="1">
        <f t="array" ref="I92">IF(A92&lt;&gt;"", "/" &amp; A92,"") &amp; IF(B92&lt;&gt;"", _xlfn.XLOOKUP("*",$A$5:A92,"/" &amp; $A$5:A92,,2,-1) &amp; "/" &amp; B92,"") &amp; IF(C92&lt;&gt;"",_xlfn.XLOOKUP("*",$A$5:A92,"/" &amp; $A$5:A92,,2,-1) &amp; _xlfn.XLOOKUP("*",$B$5:B92,"/" &amp; $B$5:B92,,2,-1) &amp; "/" &amp; C92,"") &amp; IF(D92&lt;&gt;"",_xlfn.XLOOKUP("*",$A$5:A92,"/" &amp; $A$5:A92,,2,-1) &amp; _xlfn.XLOOKUP("*",$B$5:B92,"/" &amp; $B$5:B92,,2,-1) &amp; _xlfn.XLOOKUP("*",$C$5:C92,"/" &amp; $C$5:C92,,2,-1) &amp; "/" &amp; D92,"") &amp; IF(E92&lt;&gt;"",_xlfn.XLOOKUP("*",$A$5:A92,"/" &amp; $A$5:A92,,2,-1) &amp; _xlfn.XLOOKUP("*",$B$5:B92,"/" &amp; $B$5:B92,,2,-1) &amp; _xlfn.XLOOKUP("*",$C$5:C92,"/" &amp; $C$5:C92,,2,-1) &amp; _xlfn.XLOOKUP("*",$D$5:D92,"/" &amp; $D$5:D92,,2,-1) &amp; "/" &amp; E92,"") &amp; IF(F92&lt;&gt;"",_xlfn.XLOOKUP("*",$A$5:A92,"/" &amp; $A$5:A92,,2,-1) &amp; _xlfn.XLOOKUP("*",$B$5:B92,"/" &amp; $B$5:B92,,2,-1) &amp; _xlfn.XLOOKUP("*",$C$5:C92,"/" &amp; $C$5:C92,,2,-1) &amp; _xlfn.XLOOKUP("*",$D$5:D92,"/" &amp; $D$5:D92,,2,-1) &amp; _xlfn.XLOOKUP("*",$E$5:E92,"/" &amp; $E$5:E92,,2,-1) &amp; "/" &amp; F92,"") &amp; IF(G92&lt;&gt;"",_xlfn.XLOOKUP("*",$A$5:A92,"/" &amp; $A$5:A92,,2,-1) &amp; _xlfn.XLOOKUP("*",$B$5:B92,"/" &amp; $B$5:B92,,2,-1) &amp; _xlfn.XLOOKUP("*",$C$5:C92,"/" &amp; $C$5:C92,,2,-1) &amp; _xlfn.XLOOKUP("*",$D$5:D92,"/" &amp; $D$5:D92,,2,-1) &amp; _xlfn.XLOOKUP("*",$E$5:E92,"/" &amp; $E$5:E92,,2,-1) &amp; _xlfn.XLOOKUP("*",$F$5:F92,"/" &amp; $F$5:F92,,2,-1) &amp; "/" &amp; G92,"") &amp; IF(H92&lt;&gt;"",_xlfn.XLOOKUP("*",$A$5:A92,"/" &amp; $A$5:A92,,2,-1) &amp; _xlfn.XLOOKUP("*",$B$5:B92,"/" &amp; $B$5:B92,,2,-1) &amp; _xlfn.XLOOKUP("*",$C$5:C92,"/" &amp; $C$5:C92,,2,-1) &amp; _xlfn.XLOOKUP("*",$D$5:D92,"/" &amp; $D$5:D92,,2,-1) &amp; _xlfn.XLOOKUP("*",$E$5:E92,"/" &amp; $E$5:E92,,2,-1) &amp; _xlfn.XLOOKUP("*",$F$5:F92,"/" &amp; $F$5:F92,,2,-1) &amp; _xlfn.XLOOKUP("*",$G$5:G92,"/" &amp; $G$5:G92,,2,-1) &amp; "/" &amp; H92,"")</f>
        <v>/Transmission/ReturnData/StateReturn/StateUI/Payroll/Employee/OutOfStateWages/TaxState</v>
      </c>
      <c r="J92" s="306"/>
      <c r="K92" s="2" t="s">
        <v>39</v>
      </c>
      <c r="L92" s="39" t="s">
        <v>94</v>
      </c>
      <c r="M92" s="1">
        <v>6</v>
      </c>
      <c r="N92" s="1" t="s">
        <v>78</v>
      </c>
      <c r="O92" s="87" t="s">
        <v>168</v>
      </c>
      <c r="P92" s="31" t="s">
        <v>184</v>
      </c>
    </row>
    <row r="93" spans="1:17" outlineLevel="6" x14ac:dyDescent="0.2">
      <c r="A93" s="150"/>
      <c r="B93" s="156"/>
      <c r="C93" s="166"/>
      <c r="D93" s="171"/>
      <c r="E93" s="178"/>
      <c r="F93" s="184"/>
      <c r="G93" s="129" t="s">
        <v>305</v>
      </c>
      <c r="H93" s="130"/>
      <c r="I93" s="312" t="str" cm="1">
        <f t="array" ref="I93">IF(A93&lt;&gt;"", "/" &amp; A93,"") &amp; IF(B93&lt;&gt;"", _xlfn.XLOOKUP("*",$A$5:A93,"/" &amp; $A$5:A93,,2,-1) &amp; "/" &amp; B93,"") &amp; IF(C93&lt;&gt;"",_xlfn.XLOOKUP("*",$A$5:A93,"/" &amp; $A$5:A93,,2,-1) &amp; _xlfn.XLOOKUP("*",$B$5:B93,"/" &amp; $B$5:B93,,2,-1) &amp; "/" &amp; C93,"") &amp; IF(D93&lt;&gt;"",_xlfn.XLOOKUP("*",$A$5:A93,"/" &amp; $A$5:A93,,2,-1) &amp; _xlfn.XLOOKUP("*",$B$5:B93,"/" &amp; $B$5:B93,,2,-1) &amp; _xlfn.XLOOKUP("*",$C$5:C93,"/" &amp; $C$5:C93,,2,-1) &amp; "/" &amp; D93,"") &amp; IF(E93&lt;&gt;"",_xlfn.XLOOKUP("*",$A$5:A93,"/" &amp; $A$5:A93,,2,-1) &amp; _xlfn.XLOOKUP("*",$B$5:B93,"/" &amp; $B$5:B93,,2,-1) &amp; _xlfn.XLOOKUP("*",$C$5:C93,"/" &amp; $C$5:C93,,2,-1) &amp; _xlfn.XLOOKUP("*",$D$5:D93,"/" &amp; $D$5:D93,,2,-1) &amp; "/" &amp; E93,"") &amp; IF(F93&lt;&gt;"",_xlfn.XLOOKUP("*",$A$5:A93,"/" &amp; $A$5:A93,,2,-1) &amp; _xlfn.XLOOKUP("*",$B$5:B93,"/" &amp; $B$5:B93,,2,-1) &amp; _xlfn.XLOOKUP("*",$C$5:C93,"/" &amp; $C$5:C93,,2,-1) &amp; _xlfn.XLOOKUP("*",$D$5:D93,"/" &amp; $D$5:D93,,2,-1) &amp; _xlfn.XLOOKUP("*",$E$5:E93,"/" &amp; $E$5:E93,,2,-1) &amp; "/" &amp; F93,"") &amp; IF(G93&lt;&gt;"",_xlfn.XLOOKUP("*",$A$5:A93,"/" &amp; $A$5:A93,,2,-1) &amp; _xlfn.XLOOKUP("*",$B$5:B93,"/" &amp; $B$5:B93,,2,-1) &amp; _xlfn.XLOOKUP("*",$C$5:C93,"/" &amp; $C$5:C93,,2,-1) &amp; _xlfn.XLOOKUP("*",$D$5:D93,"/" &amp; $D$5:D93,,2,-1) &amp; _xlfn.XLOOKUP("*",$E$5:E93,"/" &amp; $E$5:E93,,2,-1) &amp; _xlfn.XLOOKUP("*",$F$5:F93,"/" &amp; $F$5:F93,,2,-1) &amp; "/" &amp; G93,"") &amp; IF(H93&lt;&gt;"",_xlfn.XLOOKUP("*",$A$5:A93,"/" &amp; $A$5:A93,,2,-1) &amp; _xlfn.XLOOKUP("*",$B$5:B93,"/" &amp; $B$5:B93,,2,-1) &amp; _xlfn.XLOOKUP("*",$C$5:C93,"/" &amp; $C$5:C93,,2,-1) &amp; _xlfn.XLOOKUP("*",$D$5:D93,"/" &amp; $D$5:D93,,2,-1) &amp; _xlfn.XLOOKUP("*",$E$5:E93,"/" &amp; $E$5:E93,,2,-1) &amp; _xlfn.XLOOKUP("*",$F$5:F93,"/" &amp; $F$5:F93,,2,-1) &amp; _xlfn.XLOOKUP("*",$G$5:G93,"/" &amp; $G$5:G93,,2,-1) &amp; "/" &amp; H93,"")</f>
        <v>/Transmission/ReturnData/StateReturn/StateUI/Payroll/Employee/EducationalWages</v>
      </c>
      <c r="J93" s="224"/>
      <c r="K93" s="225"/>
      <c r="L93" s="220"/>
      <c r="M93" s="223"/>
      <c r="N93" s="29" t="s">
        <v>86</v>
      </c>
      <c r="O93" s="85" t="s">
        <v>169</v>
      </c>
      <c r="P93" s="26"/>
    </row>
    <row r="94" spans="1:17" outlineLevel="6" x14ac:dyDescent="0.2">
      <c r="A94" s="379"/>
      <c r="B94" s="394"/>
      <c r="C94" s="392"/>
      <c r="D94" s="400"/>
      <c r="E94" s="399"/>
      <c r="F94" s="398"/>
      <c r="G94" s="396"/>
      <c r="H94" s="395" t="s">
        <v>301</v>
      </c>
      <c r="I94" s="298" t="str" cm="1">
        <f t="array" ref="I94">IF(A94&lt;&gt;"", "/" &amp; A94,"") &amp; IF(B94&lt;&gt;"", _xlfn.XLOOKUP("*",$A$5:A94,"/" &amp; $A$5:A94,,2,-1) &amp; "/" &amp; B94,"") &amp; IF(C94&lt;&gt;"",_xlfn.XLOOKUP("*",$A$5:A94,"/" &amp; $A$5:A94,,2,-1) &amp; _xlfn.XLOOKUP("*",$B$5:B94,"/" &amp; $B$5:B94,,2,-1) &amp; "/" &amp; C94,"") &amp; IF(D94&lt;&gt;"",_xlfn.XLOOKUP("*",$A$5:A94,"/" &amp; $A$5:A94,,2,-1) &amp; _xlfn.XLOOKUP("*",$B$5:B94,"/" &amp; $B$5:B94,,2,-1) &amp; _xlfn.XLOOKUP("*",$C$5:C94,"/" &amp; $C$5:C94,,2,-1) &amp; "/" &amp; D94,"") &amp; IF(E94&lt;&gt;"",_xlfn.XLOOKUP("*",$A$5:A94,"/" &amp; $A$5:A94,,2,-1) &amp; _xlfn.XLOOKUP("*",$B$5:B94,"/" &amp; $B$5:B94,,2,-1) &amp; _xlfn.XLOOKUP("*",$C$5:C94,"/" &amp; $C$5:C94,,2,-1) &amp; _xlfn.XLOOKUP("*",$D$5:D94,"/" &amp; $D$5:D94,,2,-1) &amp; "/" &amp; E94,"") &amp; IF(F94&lt;&gt;"",_xlfn.XLOOKUP("*",$A$5:A94,"/" &amp; $A$5:A94,,2,-1) &amp; _xlfn.XLOOKUP("*",$B$5:B94,"/" &amp; $B$5:B94,,2,-1) &amp; _xlfn.XLOOKUP("*",$C$5:C94,"/" &amp; $C$5:C94,,2,-1) &amp; _xlfn.XLOOKUP("*",$D$5:D94,"/" &amp; $D$5:D94,,2,-1) &amp; _xlfn.XLOOKUP("*",$E$5:E94,"/" &amp; $E$5:E94,,2,-1) &amp; "/" &amp; F94,"") &amp; IF(G94&lt;&gt;"",_xlfn.XLOOKUP("*",$A$5:A94,"/" &amp; $A$5:A94,,2,-1) &amp; _xlfn.XLOOKUP("*",$B$5:B94,"/" &amp; $B$5:B94,,2,-1) &amp; _xlfn.XLOOKUP("*",$C$5:C94,"/" &amp; $C$5:C94,,2,-1) &amp; _xlfn.XLOOKUP("*",$D$5:D94,"/" &amp; $D$5:D94,,2,-1) &amp; _xlfn.XLOOKUP("*",$E$5:E94,"/" &amp; $E$5:E94,,2,-1) &amp; _xlfn.XLOOKUP("*",$F$5:F94,"/" &amp; $F$5:F94,,2,-1) &amp; "/" &amp; G94,"") &amp; IF(H94&lt;&gt;"",_xlfn.XLOOKUP("*",$A$5:A94,"/" &amp; $A$5:A94,,2,-1) &amp; _xlfn.XLOOKUP("*",$B$5:B94,"/" &amp; $B$5:B94,,2,-1) &amp; _xlfn.XLOOKUP("*",$C$5:C94,"/" &amp; $C$5:C94,,2,-1) &amp; _xlfn.XLOOKUP("*",$D$5:D94,"/" &amp; $D$5:D94,,2,-1) &amp; _xlfn.XLOOKUP("*",$E$5:E94,"/" &amp; $E$5:E94,,2,-1) &amp; _xlfn.XLOOKUP("*",$F$5:F94,"/" &amp; $F$5:F94,,2,-1) &amp; _xlfn.XLOOKUP("*",$G$5:G94,"/" &amp; $G$5:G94,,2,-1) &amp; "/" &amp; H94,"")</f>
        <v>/Transmission/ReturnData/StateReturn/StateUI/Payroll/Employee/EducationalWages/TotalWages</v>
      </c>
      <c r="J94" s="381" t="s">
        <v>46</v>
      </c>
      <c r="K94" s="382" t="s">
        <v>75</v>
      </c>
      <c r="L94" s="383" t="s">
        <v>99</v>
      </c>
      <c r="M94" s="350">
        <v>11</v>
      </c>
      <c r="N94" s="350" t="s">
        <v>78</v>
      </c>
      <c r="O94" s="351" t="s">
        <v>168</v>
      </c>
      <c r="P94" s="352" t="s">
        <v>362</v>
      </c>
    </row>
    <row r="95" spans="1:17" ht="12" customHeight="1" outlineLevel="5" x14ac:dyDescent="0.2">
      <c r="A95" s="380"/>
      <c r="B95" s="393"/>
      <c r="C95" s="393"/>
      <c r="D95" s="393"/>
      <c r="E95" s="393"/>
      <c r="F95" s="393"/>
      <c r="G95" s="397"/>
      <c r="H95" s="369"/>
      <c r="I95" s="299" t="str" cm="1">
        <f t="array" ref="I95">IF(A95&lt;&gt;"", "/" &amp; A95,"") &amp; IF(B95&lt;&gt;"", _xlfn.XLOOKUP("*",$A$5:A95,"/" &amp; $A$5:A95,,2,-1) &amp; "/" &amp; B95,"") &amp; IF(C95&lt;&gt;"",_xlfn.XLOOKUP("*",$A$5:A95,"/" &amp; $A$5:A95,,2,-1) &amp; _xlfn.XLOOKUP("*",$B$5:B95,"/" &amp; $B$5:B95,,2,-1) &amp; "/" &amp; C95,"") &amp; IF(D95&lt;&gt;"",_xlfn.XLOOKUP("*",$A$5:A95,"/" &amp; $A$5:A95,,2,-1) &amp; _xlfn.XLOOKUP("*",$B$5:B95,"/" &amp; $B$5:B95,,2,-1) &amp; _xlfn.XLOOKUP("*",$C$5:C95,"/" &amp; $C$5:C95,,2,-1) &amp; "/" &amp; D95,"") &amp; IF(E95&lt;&gt;"",_xlfn.XLOOKUP("*",$A$5:A95,"/" &amp; $A$5:A95,,2,-1) &amp; _xlfn.XLOOKUP("*",$B$5:B95,"/" &amp; $B$5:B95,,2,-1) &amp; _xlfn.XLOOKUP("*",$C$5:C95,"/" &amp; $C$5:C95,,2,-1) &amp; _xlfn.XLOOKUP("*",$D$5:D95,"/" &amp; $D$5:D95,,2,-1) &amp; "/" &amp; E95,"") &amp; IF(F95&lt;&gt;"",_xlfn.XLOOKUP("*",$A$5:A95,"/" &amp; $A$5:A95,,2,-1) &amp; _xlfn.XLOOKUP("*",$B$5:B95,"/" &amp; $B$5:B95,,2,-1) &amp; _xlfn.XLOOKUP("*",$C$5:C95,"/" &amp; $C$5:C95,,2,-1) &amp; _xlfn.XLOOKUP("*",$D$5:D95,"/" &amp; $D$5:D95,,2,-1) &amp; _xlfn.XLOOKUP("*",$E$5:E95,"/" &amp; $E$5:E95,,2,-1) &amp; "/" &amp; F95,"") &amp; IF(G95&lt;&gt;"",_xlfn.XLOOKUP("*",$A$5:A95,"/" &amp; $A$5:A95,,2,-1) &amp; _xlfn.XLOOKUP("*",$B$5:B95,"/" &amp; $B$5:B95,,2,-1) &amp; _xlfn.XLOOKUP("*",$C$5:C95,"/" &amp; $C$5:C95,,2,-1) &amp; _xlfn.XLOOKUP("*",$D$5:D95,"/" &amp; $D$5:D95,,2,-1) &amp; _xlfn.XLOOKUP("*",$E$5:E95,"/" &amp; $E$5:E95,,2,-1) &amp; _xlfn.XLOOKUP("*",$F$5:F95,"/" &amp; $F$5:F95,,2,-1) &amp; "/" &amp; G95,"") &amp; IF(H95&lt;&gt;"",_xlfn.XLOOKUP("*",$A$5:A95,"/" &amp; $A$5:A95,,2,-1) &amp; _xlfn.XLOOKUP("*",$B$5:B95,"/" &amp; $B$5:B95,,2,-1) &amp; _xlfn.XLOOKUP("*",$C$5:C95,"/" &amp; $C$5:C95,,2,-1) &amp; _xlfn.XLOOKUP("*",$D$5:D95,"/" &amp; $D$5:D95,,2,-1) &amp; _xlfn.XLOOKUP("*",$E$5:E95,"/" &amp; $E$5:E95,,2,-1) &amp; _xlfn.XLOOKUP("*",$F$5:F95,"/" &amp; $F$5:F95,,2,-1) &amp; _xlfn.XLOOKUP("*",$G$5:G95,"/" &amp; $G$5:G95,,2,-1) &amp; "/" &amp; H95,"")</f>
        <v/>
      </c>
      <c r="J95" s="361"/>
      <c r="K95" s="344"/>
      <c r="L95" s="344"/>
      <c r="M95" s="344"/>
      <c r="N95" s="344"/>
      <c r="O95" s="344"/>
      <c r="P95" s="353"/>
    </row>
    <row r="96" spans="1:17" ht="51" outlineLevel="4" x14ac:dyDescent="0.2">
      <c r="A96" s="150"/>
      <c r="B96" s="156"/>
      <c r="C96" s="166"/>
      <c r="D96" s="170"/>
      <c r="E96" s="2" t="s">
        <v>306</v>
      </c>
      <c r="F96" s="2"/>
      <c r="G96" s="2"/>
      <c r="H96" s="146"/>
      <c r="I96" s="296" t="str" cm="1">
        <f t="array" ref="I96">IF(A96&lt;&gt;"", "/" &amp; A96,"") &amp; IF(B96&lt;&gt;"", _xlfn.XLOOKUP("*",$A$5:A96,"/" &amp; $A$5:A96,,2,-1) &amp; "/" &amp; B96,"") &amp; IF(C96&lt;&gt;"",_xlfn.XLOOKUP("*",$A$5:A96,"/" &amp; $A$5:A96,,2,-1) &amp; _xlfn.XLOOKUP("*",$B$5:B96,"/" &amp; $B$5:B96,,2,-1) &amp; "/" &amp; C96,"") &amp; IF(D96&lt;&gt;"",_xlfn.XLOOKUP("*",$A$5:A96,"/" &amp; $A$5:A96,,2,-1) &amp; _xlfn.XLOOKUP("*",$B$5:B96,"/" &amp; $B$5:B96,,2,-1) &amp; _xlfn.XLOOKUP("*",$C$5:C96,"/" &amp; $C$5:C96,,2,-1) &amp; "/" &amp; D96,"") &amp; IF(E96&lt;&gt;"",_xlfn.XLOOKUP("*",$A$5:A96,"/" &amp; $A$5:A96,,2,-1) &amp; _xlfn.XLOOKUP("*",$B$5:B96,"/" &amp; $B$5:B96,,2,-1) &amp; _xlfn.XLOOKUP("*",$C$5:C96,"/" &amp; $C$5:C96,,2,-1) &amp; _xlfn.XLOOKUP("*",$D$5:D96,"/" &amp; $D$5:D96,,2,-1) &amp; "/" &amp; E96,"") &amp; IF(F96&lt;&gt;"",_xlfn.XLOOKUP("*",$A$5:A96,"/" &amp; $A$5:A96,,2,-1) &amp; _xlfn.XLOOKUP("*",$B$5:B96,"/" &amp; $B$5:B96,,2,-1) &amp; _xlfn.XLOOKUP("*",$C$5:C96,"/" &amp; $C$5:C96,,2,-1) &amp; _xlfn.XLOOKUP("*",$D$5:D96,"/" &amp; $D$5:D96,,2,-1) &amp; _xlfn.XLOOKUP("*",$E$5:E96,"/" &amp; $E$5:E96,,2,-1) &amp; "/" &amp; F96,"") &amp; IF(G96&lt;&gt;"",_xlfn.XLOOKUP("*",$A$5:A96,"/" &amp; $A$5:A96,,2,-1) &amp; _xlfn.XLOOKUP("*",$B$5:B96,"/" &amp; $B$5:B96,,2,-1) &amp; _xlfn.XLOOKUP("*",$C$5:C96,"/" &amp; $C$5:C96,,2,-1) &amp; _xlfn.XLOOKUP("*",$D$5:D96,"/" &amp; $D$5:D96,,2,-1) &amp; _xlfn.XLOOKUP("*",$E$5:E96,"/" &amp; $E$5:E96,,2,-1) &amp; _xlfn.XLOOKUP("*",$F$5:F96,"/" &amp; $F$5:F96,,2,-1) &amp; "/" &amp; G96,"") &amp; IF(H96&lt;&gt;"",_xlfn.XLOOKUP("*",$A$5:A96,"/" &amp; $A$5:A96,,2,-1) &amp; _xlfn.XLOOKUP("*",$B$5:B96,"/" &amp; $B$5:B96,,2,-1) &amp; _xlfn.XLOOKUP("*",$C$5:C96,"/" &amp; $C$5:C96,,2,-1) &amp; _xlfn.XLOOKUP("*",$D$5:D96,"/" &amp; $D$5:D96,,2,-1) &amp; _xlfn.XLOOKUP("*",$E$5:E96,"/" &amp; $E$5:E96,,2,-1) &amp; _xlfn.XLOOKUP("*",$F$5:F96,"/" &amp; $F$5:F96,,2,-1) &amp; _xlfn.XLOOKUP("*",$G$5:G96,"/" &amp; $G$5:G96,,2,-1) &amp; "/" &amp; H96,"")</f>
        <v>/Transmission/ReturnData/StateReturn/StateUI/NumberOfEmployees</v>
      </c>
      <c r="J96" s="309"/>
      <c r="K96" s="19" t="s">
        <v>31</v>
      </c>
      <c r="L96" s="43" t="s">
        <v>102</v>
      </c>
      <c r="M96" s="20">
        <v>7</v>
      </c>
      <c r="N96" s="20" t="s">
        <v>78</v>
      </c>
      <c r="O96" s="90" t="s">
        <v>168</v>
      </c>
      <c r="P96" s="32" t="s">
        <v>367</v>
      </c>
    </row>
    <row r="97" spans="1:16" ht="63.75" outlineLevel="4" x14ac:dyDescent="0.2">
      <c r="A97" s="150"/>
      <c r="B97" s="156"/>
      <c r="C97" s="166"/>
      <c r="D97" s="170"/>
      <c r="E97" s="2" t="s">
        <v>307</v>
      </c>
      <c r="F97" s="2"/>
      <c r="G97" s="2"/>
      <c r="H97" s="142"/>
      <c r="I97" s="293" t="str" cm="1">
        <f t="array" ref="I97">IF(A97&lt;&gt;"", "/" &amp; A97,"") &amp; IF(B97&lt;&gt;"", _xlfn.XLOOKUP("*",$A$5:A97,"/" &amp; $A$5:A97,,2,-1) &amp; "/" &amp; B97,"") &amp; IF(C97&lt;&gt;"",_xlfn.XLOOKUP("*",$A$5:A97,"/" &amp; $A$5:A97,,2,-1) &amp; _xlfn.XLOOKUP("*",$B$5:B97,"/" &amp; $B$5:B97,,2,-1) &amp; "/" &amp; C97,"") &amp; IF(D97&lt;&gt;"",_xlfn.XLOOKUP("*",$A$5:A97,"/" &amp; $A$5:A97,,2,-1) &amp; _xlfn.XLOOKUP("*",$B$5:B97,"/" &amp; $B$5:B97,,2,-1) &amp; _xlfn.XLOOKUP("*",$C$5:C97,"/" &amp; $C$5:C97,,2,-1) &amp; "/" &amp; D97,"") &amp; IF(E97&lt;&gt;"",_xlfn.XLOOKUP("*",$A$5:A97,"/" &amp; $A$5:A97,,2,-1) &amp; _xlfn.XLOOKUP("*",$B$5:B97,"/" &amp; $B$5:B97,,2,-1) &amp; _xlfn.XLOOKUP("*",$C$5:C97,"/" &amp; $C$5:C97,,2,-1) &amp; _xlfn.XLOOKUP("*",$D$5:D97,"/" &amp; $D$5:D97,,2,-1) &amp; "/" &amp; E97,"") &amp; IF(F97&lt;&gt;"",_xlfn.XLOOKUP("*",$A$5:A97,"/" &amp; $A$5:A97,,2,-1) &amp; _xlfn.XLOOKUP("*",$B$5:B97,"/" &amp; $B$5:B97,,2,-1) &amp; _xlfn.XLOOKUP("*",$C$5:C97,"/" &amp; $C$5:C97,,2,-1) &amp; _xlfn.XLOOKUP("*",$D$5:D97,"/" &amp; $D$5:D97,,2,-1) &amp; _xlfn.XLOOKUP("*",$E$5:E97,"/" &amp; $E$5:E97,,2,-1) &amp; "/" &amp; F97,"") &amp; IF(G97&lt;&gt;"",_xlfn.XLOOKUP("*",$A$5:A97,"/" &amp; $A$5:A97,,2,-1) &amp; _xlfn.XLOOKUP("*",$B$5:B97,"/" &amp; $B$5:B97,,2,-1) &amp; _xlfn.XLOOKUP("*",$C$5:C97,"/" &amp; $C$5:C97,,2,-1) &amp; _xlfn.XLOOKUP("*",$D$5:D97,"/" &amp; $D$5:D97,,2,-1) &amp; _xlfn.XLOOKUP("*",$E$5:E97,"/" &amp; $E$5:E97,,2,-1) &amp; _xlfn.XLOOKUP("*",$F$5:F97,"/" &amp; $F$5:F97,,2,-1) &amp; "/" &amp; G97,"") &amp; IF(H97&lt;&gt;"",_xlfn.XLOOKUP("*",$A$5:A97,"/" &amp; $A$5:A97,,2,-1) &amp; _xlfn.XLOOKUP("*",$B$5:B97,"/" &amp; $B$5:B97,,2,-1) &amp; _xlfn.XLOOKUP("*",$C$5:C97,"/" &amp; $C$5:C97,,2,-1) &amp; _xlfn.XLOOKUP("*",$D$5:D97,"/" &amp; $D$5:D97,,2,-1) &amp; _xlfn.XLOOKUP("*",$E$5:E97,"/" &amp; $E$5:E97,,2,-1) &amp; _xlfn.XLOOKUP("*",$F$5:F97,"/" &amp; $F$5:F97,,2,-1) &amp; _xlfn.XLOOKUP("*",$G$5:G97,"/" &amp; $G$5:G97,,2,-1) &amp; "/" &amp; H97,"")</f>
        <v>/Transmission/ReturnData/StateReturn/StateUI/Month1Employees</v>
      </c>
      <c r="J97" s="306" t="s">
        <v>11</v>
      </c>
      <c r="K97" s="2" t="s">
        <v>12</v>
      </c>
      <c r="L97" s="43" t="s">
        <v>102</v>
      </c>
      <c r="M97" s="1">
        <v>6</v>
      </c>
      <c r="N97" s="1" t="s">
        <v>78</v>
      </c>
      <c r="O97" s="90" t="s">
        <v>168</v>
      </c>
      <c r="P97" s="32" t="s">
        <v>368</v>
      </c>
    </row>
    <row r="98" spans="1:16" ht="63.75" outlineLevel="4" x14ac:dyDescent="0.2">
      <c r="A98" s="150"/>
      <c r="B98" s="156"/>
      <c r="C98" s="166"/>
      <c r="D98" s="170"/>
      <c r="E98" s="2" t="s">
        <v>308</v>
      </c>
      <c r="F98" s="2"/>
      <c r="G98" s="2"/>
      <c r="H98" s="142"/>
      <c r="I98" s="293" t="str" cm="1">
        <f t="array" ref="I98">IF(A98&lt;&gt;"", "/" &amp; A98,"") &amp; IF(B98&lt;&gt;"", _xlfn.XLOOKUP("*",$A$5:A98,"/" &amp; $A$5:A98,,2,-1) &amp; "/" &amp; B98,"") &amp; IF(C98&lt;&gt;"",_xlfn.XLOOKUP("*",$A$5:A98,"/" &amp; $A$5:A98,,2,-1) &amp; _xlfn.XLOOKUP("*",$B$5:B98,"/" &amp; $B$5:B98,,2,-1) &amp; "/" &amp; C98,"") &amp; IF(D98&lt;&gt;"",_xlfn.XLOOKUP("*",$A$5:A98,"/" &amp; $A$5:A98,,2,-1) &amp; _xlfn.XLOOKUP("*",$B$5:B98,"/" &amp; $B$5:B98,,2,-1) &amp; _xlfn.XLOOKUP("*",$C$5:C98,"/" &amp; $C$5:C98,,2,-1) &amp; "/" &amp; D98,"") &amp; IF(E98&lt;&gt;"",_xlfn.XLOOKUP("*",$A$5:A98,"/" &amp; $A$5:A98,,2,-1) &amp; _xlfn.XLOOKUP("*",$B$5:B98,"/" &amp; $B$5:B98,,2,-1) &amp; _xlfn.XLOOKUP("*",$C$5:C98,"/" &amp; $C$5:C98,,2,-1) &amp; _xlfn.XLOOKUP("*",$D$5:D98,"/" &amp; $D$5:D98,,2,-1) &amp; "/" &amp; E98,"") &amp; IF(F98&lt;&gt;"",_xlfn.XLOOKUP("*",$A$5:A98,"/" &amp; $A$5:A98,,2,-1) &amp; _xlfn.XLOOKUP("*",$B$5:B98,"/" &amp; $B$5:B98,,2,-1) &amp; _xlfn.XLOOKUP("*",$C$5:C98,"/" &amp; $C$5:C98,,2,-1) &amp; _xlfn.XLOOKUP("*",$D$5:D98,"/" &amp; $D$5:D98,,2,-1) &amp; _xlfn.XLOOKUP("*",$E$5:E98,"/" &amp; $E$5:E98,,2,-1) &amp; "/" &amp; F98,"") &amp; IF(G98&lt;&gt;"",_xlfn.XLOOKUP("*",$A$5:A98,"/" &amp; $A$5:A98,,2,-1) &amp; _xlfn.XLOOKUP("*",$B$5:B98,"/" &amp; $B$5:B98,,2,-1) &amp; _xlfn.XLOOKUP("*",$C$5:C98,"/" &amp; $C$5:C98,,2,-1) &amp; _xlfn.XLOOKUP("*",$D$5:D98,"/" &amp; $D$5:D98,,2,-1) &amp; _xlfn.XLOOKUP("*",$E$5:E98,"/" &amp; $E$5:E98,,2,-1) &amp; _xlfn.XLOOKUP("*",$F$5:F98,"/" &amp; $F$5:F98,,2,-1) &amp; "/" &amp; G98,"") &amp; IF(H98&lt;&gt;"",_xlfn.XLOOKUP("*",$A$5:A98,"/" &amp; $A$5:A98,,2,-1) &amp; _xlfn.XLOOKUP("*",$B$5:B98,"/" &amp; $B$5:B98,,2,-1) &amp; _xlfn.XLOOKUP("*",$C$5:C98,"/" &amp; $C$5:C98,,2,-1) &amp; _xlfn.XLOOKUP("*",$D$5:D98,"/" &amp; $D$5:D98,,2,-1) &amp; _xlfn.XLOOKUP("*",$E$5:E98,"/" &amp; $E$5:E98,,2,-1) &amp; _xlfn.XLOOKUP("*",$F$5:F98,"/" &amp; $F$5:F98,,2,-1) &amp; _xlfn.XLOOKUP("*",$G$5:G98,"/" &amp; $G$5:G98,,2,-1) &amp; "/" &amp; H98,"")</f>
        <v>/Transmission/ReturnData/StateReturn/StateUI/Month2Employees</v>
      </c>
      <c r="J98" s="306" t="s">
        <v>11</v>
      </c>
      <c r="K98" s="2" t="s">
        <v>13</v>
      </c>
      <c r="L98" s="43" t="s">
        <v>102</v>
      </c>
      <c r="M98" s="1">
        <v>6</v>
      </c>
      <c r="N98" s="1" t="s">
        <v>78</v>
      </c>
      <c r="O98" s="90" t="s">
        <v>168</v>
      </c>
      <c r="P98" s="32" t="s">
        <v>369</v>
      </c>
    </row>
    <row r="99" spans="1:16" ht="63.75" outlineLevel="4" x14ac:dyDescent="0.2">
      <c r="A99" s="150"/>
      <c r="B99" s="156"/>
      <c r="C99" s="166"/>
      <c r="D99" s="170"/>
      <c r="E99" s="2" t="s">
        <v>309</v>
      </c>
      <c r="F99" s="2"/>
      <c r="G99" s="2"/>
      <c r="H99" s="142"/>
      <c r="I99" s="293" t="str" cm="1">
        <f t="array" ref="I99">IF(A99&lt;&gt;"", "/" &amp; A99,"") &amp; IF(B99&lt;&gt;"", _xlfn.XLOOKUP("*",$A$5:A99,"/" &amp; $A$5:A99,,2,-1) &amp; "/" &amp; B99,"") &amp; IF(C99&lt;&gt;"",_xlfn.XLOOKUP("*",$A$5:A99,"/" &amp; $A$5:A99,,2,-1) &amp; _xlfn.XLOOKUP("*",$B$5:B99,"/" &amp; $B$5:B99,,2,-1) &amp; "/" &amp; C99,"") &amp; IF(D99&lt;&gt;"",_xlfn.XLOOKUP("*",$A$5:A99,"/" &amp; $A$5:A99,,2,-1) &amp; _xlfn.XLOOKUP("*",$B$5:B99,"/" &amp; $B$5:B99,,2,-1) &amp; _xlfn.XLOOKUP("*",$C$5:C99,"/" &amp; $C$5:C99,,2,-1) &amp; "/" &amp; D99,"") &amp; IF(E99&lt;&gt;"",_xlfn.XLOOKUP("*",$A$5:A99,"/" &amp; $A$5:A99,,2,-1) &amp; _xlfn.XLOOKUP("*",$B$5:B99,"/" &amp; $B$5:B99,,2,-1) &amp; _xlfn.XLOOKUP("*",$C$5:C99,"/" &amp; $C$5:C99,,2,-1) &amp; _xlfn.XLOOKUP("*",$D$5:D99,"/" &amp; $D$5:D99,,2,-1) &amp; "/" &amp; E99,"") &amp; IF(F99&lt;&gt;"",_xlfn.XLOOKUP("*",$A$5:A99,"/" &amp; $A$5:A99,,2,-1) &amp; _xlfn.XLOOKUP("*",$B$5:B99,"/" &amp; $B$5:B99,,2,-1) &amp; _xlfn.XLOOKUP("*",$C$5:C99,"/" &amp; $C$5:C99,,2,-1) &amp; _xlfn.XLOOKUP("*",$D$5:D99,"/" &amp; $D$5:D99,,2,-1) &amp; _xlfn.XLOOKUP("*",$E$5:E99,"/" &amp; $E$5:E99,,2,-1) &amp; "/" &amp; F99,"") &amp; IF(G99&lt;&gt;"",_xlfn.XLOOKUP("*",$A$5:A99,"/" &amp; $A$5:A99,,2,-1) &amp; _xlfn.XLOOKUP("*",$B$5:B99,"/" &amp; $B$5:B99,,2,-1) &amp; _xlfn.XLOOKUP("*",$C$5:C99,"/" &amp; $C$5:C99,,2,-1) &amp; _xlfn.XLOOKUP("*",$D$5:D99,"/" &amp; $D$5:D99,,2,-1) &amp; _xlfn.XLOOKUP("*",$E$5:E99,"/" &amp; $E$5:E99,,2,-1) &amp; _xlfn.XLOOKUP("*",$F$5:F99,"/" &amp; $F$5:F99,,2,-1) &amp; "/" &amp; G99,"") &amp; IF(H99&lt;&gt;"",_xlfn.XLOOKUP("*",$A$5:A99,"/" &amp; $A$5:A99,,2,-1) &amp; _xlfn.XLOOKUP("*",$B$5:B99,"/" &amp; $B$5:B99,,2,-1) &amp; _xlfn.XLOOKUP("*",$C$5:C99,"/" &amp; $C$5:C99,,2,-1) &amp; _xlfn.XLOOKUP("*",$D$5:D99,"/" &amp; $D$5:D99,,2,-1) &amp; _xlfn.XLOOKUP("*",$E$5:E99,"/" &amp; $E$5:E99,,2,-1) &amp; _xlfn.XLOOKUP("*",$F$5:F99,"/" &amp; $F$5:F99,,2,-1) &amp; _xlfn.XLOOKUP("*",$G$5:G99,"/" &amp; $G$5:G99,,2,-1) &amp; "/" &amp; H99,"")</f>
        <v>/Transmission/ReturnData/StateReturn/StateUI/Month3Employees</v>
      </c>
      <c r="J99" s="306" t="s">
        <v>11</v>
      </c>
      <c r="K99" s="2" t="s">
        <v>14</v>
      </c>
      <c r="L99" s="43" t="s">
        <v>102</v>
      </c>
      <c r="M99" s="1">
        <v>6</v>
      </c>
      <c r="N99" s="1" t="s">
        <v>78</v>
      </c>
      <c r="O99" s="90" t="s">
        <v>168</v>
      </c>
      <c r="P99" s="32" t="s">
        <v>370</v>
      </c>
    </row>
    <row r="100" spans="1:16" outlineLevel="4" x14ac:dyDescent="0.2">
      <c r="A100" s="150"/>
      <c r="B100" s="156"/>
      <c r="C100" s="166"/>
      <c r="D100" s="170"/>
      <c r="E100" s="129" t="s">
        <v>23</v>
      </c>
      <c r="F100" s="130"/>
      <c r="G100" s="130"/>
      <c r="H100" s="130"/>
      <c r="I100" s="312" t="str" cm="1">
        <f t="array" ref="I100">IF(A100&lt;&gt;"", "/" &amp; A100,"") &amp; IF(B100&lt;&gt;"", _xlfn.XLOOKUP("*",$A$5:A100,"/" &amp; $A$5:A100,,2,-1) &amp; "/" &amp; B100,"") &amp; IF(C100&lt;&gt;"",_xlfn.XLOOKUP("*",$A$5:A100,"/" &amp; $A$5:A100,,2,-1) &amp; _xlfn.XLOOKUP("*",$B$5:B100,"/" &amp; $B$5:B100,,2,-1) &amp; "/" &amp; C100,"") &amp; IF(D100&lt;&gt;"",_xlfn.XLOOKUP("*",$A$5:A100,"/" &amp; $A$5:A100,,2,-1) &amp; _xlfn.XLOOKUP("*",$B$5:B100,"/" &amp; $B$5:B100,,2,-1) &amp; _xlfn.XLOOKUP("*",$C$5:C100,"/" &amp; $C$5:C100,,2,-1) &amp; "/" &amp; D100,"") &amp; IF(E100&lt;&gt;"",_xlfn.XLOOKUP("*",$A$5:A100,"/" &amp; $A$5:A100,,2,-1) &amp; _xlfn.XLOOKUP("*",$B$5:B100,"/" &amp; $B$5:B100,,2,-1) &amp; _xlfn.XLOOKUP("*",$C$5:C100,"/" &amp; $C$5:C100,,2,-1) &amp; _xlfn.XLOOKUP("*",$D$5:D100,"/" &amp; $D$5:D100,,2,-1) &amp; "/" &amp; E100,"") &amp; IF(F100&lt;&gt;"",_xlfn.XLOOKUP("*",$A$5:A100,"/" &amp; $A$5:A100,,2,-1) &amp; _xlfn.XLOOKUP("*",$B$5:B100,"/" &amp; $B$5:B100,,2,-1) &amp; _xlfn.XLOOKUP("*",$C$5:C100,"/" &amp; $C$5:C100,,2,-1) &amp; _xlfn.XLOOKUP("*",$D$5:D100,"/" &amp; $D$5:D100,,2,-1) &amp; _xlfn.XLOOKUP("*",$E$5:E100,"/" &amp; $E$5:E100,,2,-1) &amp; "/" &amp; F100,"") &amp; IF(G100&lt;&gt;"",_xlfn.XLOOKUP("*",$A$5:A100,"/" &amp; $A$5:A100,,2,-1) &amp; _xlfn.XLOOKUP("*",$B$5:B100,"/" &amp; $B$5:B100,,2,-1) &amp; _xlfn.XLOOKUP("*",$C$5:C100,"/" &amp; $C$5:C100,,2,-1) &amp; _xlfn.XLOOKUP("*",$D$5:D100,"/" &amp; $D$5:D100,,2,-1) &amp; _xlfn.XLOOKUP("*",$E$5:E100,"/" &amp; $E$5:E100,,2,-1) &amp; _xlfn.XLOOKUP("*",$F$5:F100,"/" &amp; $F$5:F100,,2,-1) &amp; "/" &amp; G100,"") &amp; IF(H100&lt;&gt;"",_xlfn.XLOOKUP("*",$A$5:A100,"/" &amp; $A$5:A100,,2,-1) &amp; _xlfn.XLOOKUP("*",$B$5:B100,"/" &amp; $B$5:B100,,2,-1) &amp; _xlfn.XLOOKUP("*",$C$5:C100,"/" &amp; $C$5:C100,,2,-1) &amp; _xlfn.XLOOKUP("*",$D$5:D100,"/" &amp; $D$5:D100,,2,-1) &amp; _xlfn.XLOOKUP("*",$E$5:E100,"/" &amp; $E$5:E100,,2,-1) &amp; _xlfn.XLOOKUP("*",$F$5:F100,"/" &amp; $F$5:F100,,2,-1) &amp; _xlfn.XLOOKUP("*",$G$5:G100,"/" &amp; $G$5:G100,,2,-1) &amp; "/" &amp; H100,"")</f>
        <v>/Transmission/ReturnData/StateReturn/StateUI/Payment</v>
      </c>
      <c r="J100" s="224"/>
      <c r="K100" s="225"/>
      <c r="L100" s="220"/>
      <c r="M100" s="223"/>
      <c r="N100" s="29" t="s">
        <v>86</v>
      </c>
      <c r="O100" s="85" t="s">
        <v>169</v>
      </c>
      <c r="P100" s="26"/>
    </row>
    <row r="101" spans="1:16" outlineLevel="5" x14ac:dyDescent="0.2">
      <c r="A101" s="150"/>
      <c r="B101" s="156"/>
      <c r="C101" s="166"/>
      <c r="D101" s="171"/>
      <c r="E101" s="174"/>
      <c r="F101" s="129" t="s">
        <v>310</v>
      </c>
      <c r="G101" s="130"/>
      <c r="H101" s="130"/>
      <c r="I101" s="312" t="str" cm="1">
        <f t="array" ref="I101">IF(A101&lt;&gt;"", "/" &amp; A101,"") &amp; IF(B101&lt;&gt;"", _xlfn.XLOOKUP("*",$A$5:A101,"/" &amp; $A$5:A101,,2,-1) &amp; "/" &amp; B101,"") &amp; IF(C101&lt;&gt;"",_xlfn.XLOOKUP("*",$A$5:A101,"/" &amp; $A$5:A101,,2,-1) &amp; _xlfn.XLOOKUP("*",$B$5:B101,"/" &amp; $B$5:B101,,2,-1) &amp; "/" &amp; C101,"") &amp; IF(D101&lt;&gt;"",_xlfn.XLOOKUP("*",$A$5:A101,"/" &amp; $A$5:A101,,2,-1) &amp; _xlfn.XLOOKUP("*",$B$5:B101,"/" &amp; $B$5:B101,,2,-1) &amp; _xlfn.XLOOKUP("*",$C$5:C101,"/" &amp; $C$5:C101,,2,-1) &amp; "/" &amp; D101,"") &amp; IF(E101&lt;&gt;"",_xlfn.XLOOKUP("*",$A$5:A101,"/" &amp; $A$5:A101,,2,-1) &amp; _xlfn.XLOOKUP("*",$B$5:B101,"/" &amp; $B$5:B101,,2,-1) &amp; _xlfn.XLOOKUP("*",$C$5:C101,"/" &amp; $C$5:C101,,2,-1) &amp; _xlfn.XLOOKUP("*",$D$5:D101,"/" &amp; $D$5:D101,,2,-1) &amp; "/" &amp; E101,"") &amp; IF(F101&lt;&gt;"",_xlfn.XLOOKUP("*",$A$5:A101,"/" &amp; $A$5:A101,,2,-1) &amp; _xlfn.XLOOKUP("*",$B$5:B101,"/" &amp; $B$5:B101,,2,-1) &amp; _xlfn.XLOOKUP("*",$C$5:C101,"/" &amp; $C$5:C101,,2,-1) &amp; _xlfn.XLOOKUP("*",$D$5:D101,"/" &amp; $D$5:D101,,2,-1) &amp; _xlfn.XLOOKUP("*",$E$5:E101,"/" &amp; $E$5:E101,,2,-1) &amp; "/" &amp; F101,"") &amp; IF(G101&lt;&gt;"",_xlfn.XLOOKUP("*",$A$5:A101,"/" &amp; $A$5:A101,,2,-1) &amp; _xlfn.XLOOKUP("*",$B$5:B101,"/" &amp; $B$5:B101,,2,-1) &amp; _xlfn.XLOOKUP("*",$C$5:C101,"/" &amp; $C$5:C101,,2,-1) &amp; _xlfn.XLOOKUP("*",$D$5:D101,"/" &amp; $D$5:D101,,2,-1) &amp; _xlfn.XLOOKUP("*",$E$5:E101,"/" &amp; $E$5:E101,,2,-1) &amp; _xlfn.XLOOKUP("*",$F$5:F101,"/" &amp; $F$5:F101,,2,-1) &amp; "/" &amp; G101,"") &amp; IF(H101&lt;&gt;"",_xlfn.XLOOKUP("*",$A$5:A101,"/" &amp; $A$5:A101,,2,-1) &amp; _xlfn.XLOOKUP("*",$B$5:B101,"/" &amp; $B$5:B101,,2,-1) &amp; _xlfn.XLOOKUP("*",$C$5:C101,"/" &amp; $C$5:C101,,2,-1) &amp; _xlfn.XLOOKUP("*",$D$5:D101,"/" &amp; $D$5:D101,,2,-1) &amp; _xlfn.XLOOKUP("*",$E$5:E101,"/" &amp; $E$5:E101,,2,-1) &amp; _xlfn.XLOOKUP("*",$F$5:F101,"/" &amp; $F$5:F101,,2,-1) &amp; _xlfn.XLOOKUP("*",$G$5:G101,"/" &amp; $G$5:G101,,2,-1) &amp; "/" &amp; H101,"")</f>
        <v>/Transmission/ReturnData/StateReturn/StateUI/Payment/PaymentInstrument</v>
      </c>
      <c r="J101" s="224"/>
      <c r="K101" s="225"/>
      <c r="L101" s="220"/>
      <c r="M101" s="223"/>
      <c r="N101" s="29" t="s">
        <v>78</v>
      </c>
      <c r="O101" s="85" t="s">
        <v>168</v>
      </c>
      <c r="P101" s="26"/>
    </row>
    <row r="102" spans="1:16" s="6" customFormat="1" outlineLevel="6" x14ac:dyDescent="0.2">
      <c r="A102" s="150"/>
      <c r="B102" s="156"/>
      <c r="C102" s="166"/>
      <c r="D102" s="171"/>
      <c r="E102" s="178"/>
      <c r="F102" s="182"/>
      <c r="G102" s="142" t="s">
        <v>311</v>
      </c>
      <c r="H102" s="143"/>
      <c r="I102" s="293" t="str" cm="1">
        <f t="array" ref="I102">IF(A102&lt;&gt;"", "/" &amp; A102,"") &amp; IF(B102&lt;&gt;"", _xlfn.XLOOKUP("*",$A$5:A102,"/" &amp; $A$5:A102,,2,-1) &amp; "/" &amp; B102,"") &amp; IF(C102&lt;&gt;"",_xlfn.XLOOKUP("*",$A$5:A102,"/" &amp; $A$5:A102,,2,-1) &amp; _xlfn.XLOOKUP("*",$B$5:B102,"/" &amp; $B$5:B102,,2,-1) &amp; "/" &amp; C102,"") &amp; IF(D102&lt;&gt;"",_xlfn.XLOOKUP("*",$A$5:A102,"/" &amp; $A$5:A102,,2,-1) &amp; _xlfn.XLOOKUP("*",$B$5:B102,"/" &amp; $B$5:B102,,2,-1) &amp; _xlfn.XLOOKUP("*",$C$5:C102,"/" &amp; $C$5:C102,,2,-1) &amp; "/" &amp; D102,"") &amp; IF(E102&lt;&gt;"",_xlfn.XLOOKUP("*",$A$5:A102,"/" &amp; $A$5:A102,,2,-1) &amp; _xlfn.XLOOKUP("*",$B$5:B102,"/" &amp; $B$5:B102,,2,-1) &amp; _xlfn.XLOOKUP("*",$C$5:C102,"/" &amp; $C$5:C102,,2,-1) &amp; _xlfn.XLOOKUP("*",$D$5:D102,"/" &amp; $D$5:D102,,2,-1) &amp; "/" &amp; E102,"") &amp; IF(F102&lt;&gt;"",_xlfn.XLOOKUP("*",$A$5:A102,"/" &amp; $A$5:A102,,2,-1) &amp; _xlfn.XLOOKUP("*",$B$5:B102,"/" &amp; $B$5:B102,,2,-1) &amp; _xlfn.XLOOKUP("*",$C$5:C102,"/" &amp; $C$5:C102,,2,-1) &amp; _xlfn.XLOOKUP("*",$D$5:D102,"/" &amp; $D$5:D102,,2,-1) &amp; _xlfn.XLOOKUP("*",$E$5:E102,"/" &amp; $E$5:E102,,2,-1) &amp; "/" &amp; F102,"") &amp; IF(G102&lt;&gt;"",_xlfn.XLOOKUP("*",$A$5:A102,"/" &amp; $A$5:A102,,2,-1) &amp; _xlfn.XLOOKUP("*",$B$5:B102,"/" &amp; $B$5:B102,,2,-1) &amp; _xlfn.XLOOKUP("*",$C$5:C102,"/" &amp; $C$5:C102,,2,-1) &amp; _xlfn.XLOOKUP("*",$D$5:D102,"/" &amp; $D$5:D102,,2,-1) &amp; _xlfn.XLOOKUP("*",$E$5:E102,"/" &amp; $E$5:E102,,2,-1) &amp; _xlfn.XLOOKUP("*",$F$5:F102,"/" &amp; $F$5:F102,,2,-1) &amp; "/" &amp; G102,"") &amp; IF(H102&lt;&gt;"",_xlfn.XLOOKUP("*",$A$5:A102,"/" &amp; $A$5:A102,,2,-1) &amp; _xlfn.XLOOKUP("*",$B$5:B102,"/" &amp; $B$5:B102,,2,-1) &amp; _xlfn.XLOOKUP("*",$C$5:C102,"/" &amp; $C$5:C102,,2,-1) &amp; _xlfn.XLOOKUP("*",$D$5:D102,"/" &amp; $D$5:D102,,2,-1) &amp; _xlfn.XLOOKUP("*",$E$5:E102,"/" &amp; $E$5:E102,,2,-1) &amp; _xlfn.XLOOKUP("*",$F$5:F102,"/" &amp; $F$5:F102,,2,-1) &amp; _xlfn.XLOOKUP("*",$G$5:G102,"/" &amp; $G$5:G102,,2,-1) &amp; "/" &amp; H102,"")</f>
        <v>/Transmission/ReturnData/StateReturn/StateUI/Payment/PaymentInstrument/PaymentMethodType</v>
      </c>
      <c r="J102" s="306" t="s">
        <v>23</v>
      </c>
      <c r="K102" s="31" t="s">
        <v>19</v>
      </c>
      <c r="L102" s="38" t="s">
        <v>79</v>
      </c>
      <c r="M102" s="1">
        <v>3</v>
      </c>
      <c r="N102" s="1" t="s">
        <v>78</v>
      </c>
      <c r="O102" s="87" t="s">
        <v>168</v>
      </c>
      <c r="P102" s="31" t="s">
        <v>178</v>
      </c>
    </row>
    <row r="103" spans="1:16" outlineLevel="6" x14ac:dyDescent="0.2">
      <c r="A103" s="150"/>
      <c r="B103" s="156"/>
      <c r="C103" s="166"/>
      <c r="D103" s="171"/>
      <c r="E103" s="178"/>
      <c r="F103" s="184"/>
      <c r="G103" s="129" t="s">
        <v>312</v>
      </c>
      <c r="H103" s="130"/>
      <c r="I103" s="312" t="str" cm="1">
        <f t="array" ref="I103">IF(A103&lt;&gt;"", "/" &amp; A103,"") &amp; IF(B103&lt;&gt;"", _xlfn.XLOOKUP("*",$A$5:A103,"/" &amp; $A$5:A103,,2,-1) &amp; "/" &amp; B103,"") &amp; IF(C103&lt;&gt;"",_xlfn.XLOOKUP("*",$A$5:A103,"/" &amp; $A$5:A103,,2,-1) &amp; _xlfn.XLOOKUP("*",$B$5:B103,"/" &amp; $B$5:B103,,2,-1) &amp; "/" &amp; C103,"") &amp; IF(D103&lt;&gt;"",_xlfn.XLOOKUP("*",$A$5:A103,"/" &amp; $A$5:A103,,2,-1) &amp; _xlfn.XLOOKUP("*",$B$5:B103,"/" &amp; $B$5:B103,,2,-1) &amp; _xlfn.XLOOKUP("*",$C$5:C103,"/" &amp; $C$5:C103,,2,-1) &amp; "/" &amp; D103,"") &amp; IF(E103&lt;&gt;"",_xlfn.XLOOKUP("*",$A$5:A103,"/" &amp; $A$5:A103,,2,-1) &amp; _xlfn.XLOOKUP("*",$B$5:B103,"/" &amp; $B$5:B103,,2,-1) &amp; _xlfn.XLOOKUP("*",$C$5:C103,"/" &amp; $C$5:C103,,2,-1) &amp; _xlfn.XLOOKUP("*",$D$5:D103,"/" &amp; $D$5:D103,,2,-1) &amp; "/" &amp; E103,"") &amp; IF(F103&lt;&gt;"",_xlfn.XLOOKUP("*",$A$5:A103,"/" &amp; $A$5:A103,,2,-1) &amp; _xlfn.XLOOKUP("*",$B$5:B103,"/" &amp; $B$5:B103,,2,-1) &amp; _xlfn.XLOOKUP("*",$C$5:C103,"/" &amp; $C$5:C103,,2,-1) &amp; _xlfn.XLOOKUP("*",$D$5:D103,"/" &amp; $D$5:D103,,2,-1) &amp; _xlfn.XLOOKUP("*",$E$5:E103,"/" &amp; $E$5:E103,,2,-1) &amp; "/" &amp; F103,"") &amp; IF(G103&lt;&gt;"",_xlfn.XLOOKUP("*",$A$5:A103,"/" &amp; $A$5:A103,,2,-1) &amp; _xlfn.XLOOKUP("*",$B$5:B103,"/" &amp; $B$5:B103,,2,-1) &amp; _xlfn.XLOOKUP("*",$C$5:C103,"/" &amp; $C$5:C103,,2,-1) &amp; _xlfn.XLOOKUP("*",$D$5:D103,"/" &amp; $D$5:D103,,2,-1) &amp; _xlfn.XLOOKUP("*",$E$5:E103,"/" &amp; $E$5:E103,,2,-1) &amp; _xlfn.XLOOKUP("*",$F$5:F103,"/" &amp; $F$5:F103,,2,-1) &amp; "/" &amp; G103,"") &amp; IF(H103&lt;&gt;"",_xlfn.XLOOKUP("*",$A$5:A103,"/" &amp; $A$5:A103,,2,-1) &amp; _xlfn.XLOOKUP("*",$B$5:B103,"/" &amp; $B$5:B103,,2,-1) &amp; _xlfn.XLOOKUP("*",$C$5:C103,"/" &amp; $C$5:C103,,2,-1) &amp; _xlfn.XLOOKUP("*",$D$5:D103,"/" &amp; $D$5:D103,,2,-1) &amp; _xlfn.XLOOKUP("*",$E$5:E103,"/" &amp; $E$5:E103,,2,-1) &amp; _xlfn.XLOOKUP("*",$F$5:F103,"/" &amp; $F$5:F103,,2,-1) &amp; _xlfn.XLOOKUP("*",$G$5:G103,"/" &amp; $G$5:G103,,2,-1) &amp; "/" &amp; H103,"")</f>
        <v>/Transmission/ReturnData/StateReturn/StateUI/Payment/PaymentInstrument/ACHDebit</v>
      </c>
      <c r="J103" s="224"/>
      <c r="K103" s="225"/>
      <c r="L103" s="220"/>
      <c r="M103" s="223"/>
      <c r="N103" s="29" t="s">
        <v>78</v>
      </c>
      <c r="O103" s="85" t="s">
        <v>168</v>
      </c>
      <c r="P103" s="26"/>
    </row>
    <row r="104" spans="1:16" s="6" customFormat="1" outlineLevel="7" x14ac:dyDescent="0.2">
      <c r="A104" s="150"/>
      <c r="B104" s="156"/>
      <c r="C104" s="166"/>
      <c r="D104" s="171"/>
      <c r="E104" s="178"/>
      <c r="F104" s="185"/>
      <c r="G104" s="188"/>
      <c r="H104" s="142" t="s">
        <v>103</v>
      </c>
      <c r="I104" s="293" t="str" cm="1">
        <f t="array" ref="I104">IF(A104&lt;&gt;"", "/" &amp; A104,"") &amp; IF(B104&lt;&gt;"", _xlfn.XLOOKUP("*",$A$5:A104,"/" &amp; $A$5:A104,,2,-1) &amp; "/" &amp; B104,"") &amp; IF(C104&lt;&gt;"",_xlfn.XLOOKUP("*",$A$5:A104,"/" &amp; $A$5:A104,,2,-1) &amp; _xlfn.XLOOKUP("*",$B$5:B104,"/" &amp; $B$5:B104,,2,-1) &amp; "/" &amp; C104,"") &amp; IF(D104&lt;&gt;"",_xlfn.XLOOKUP("*",$A$5:A104,"/" &amp; $A$5:A104,,2,-1) &amp; _xlfn.XLOOKUP("*",$B$5:B104,"/" &amp; $B$5:B104,,2,-1) &amp; _xlfn.XLOOKUP("*",$C$5:C104,"/" &amp; $C$5:C104,,2,-1) &amp; "/" &amp; D104,"") &amp; IF(E104&lt;&gt;"",_xlfn.XLOOKUP("*",$A$5:A104,"/" &amp; $A$5:A104,,2,-1) &amp; _xlfn.XLOOKUP("*",$B$5:B104,"/" &amp; $B$5:B104,,2,-1) &amp; _xlfn.XLOOKUP("*",$C$5:C104,"/" &amp; $C$5:C104,,2,-1) &amp; _xlfn.XLOOKUP("*",$D$5:D104,"/" &amp; $D$5:D104,,2,-1) &amp; "/" &amp; E104,"") &amp; IF(F104&lt;&gt;"",_xlfn.XLOOKUP("*",$A$5:A104,"/" &amp; $A$5:A104,,2,-1) &amp; _xlfn.XLOOKUP("*",$B$5:B104,"/" &amp; $B$5:B104,,2,-1) &amp; _xlfn.XLOOKUP("*",$C$5:C104,"/" &amp; $C$5:C104,,2,-1) &amp; _xlfn.XLOOKUP("*",$D$5:D104,"/" &amp; $D$5:D104,,2,-1) &amp; _xlfn.XLOOKUP("*",$E$5:E104,"/" &amp; $E$5:E104,,2,-1) &amp; "/" &amp; F104,"") &amp; IF(G104&lt;&gt;"",_xlfn.XLOOKUP("*",$A$5:A104,"/" &amp; $A$5:A104,,2,-1) &amp; _xlfn.XLOOKUP("*",$B$5:B104,"/" &amp; $B$5:B104,,2,-1) &amp; _xlfn.XLOOKUP("*",$C$5:C104,"/" &amp; $C$5:C104,,2,-1) &amp; _xlfn.XLOOKUP("*",$D$5:D104,"/" &amp; $D$5:D104,,2,-1) &amp; _xlfn.XLOOKUP("*",$E$5:E104,"/" &amp; $E$5:E104,,2,-1) &amp; _xlfn.XLOOKUP("*",$F$5:F104,"/" &amp; $F$5:F104,,2,-1) &amp; "/" &amp; G104,"") &amp; IF(H104&lt;&gt;"",_xlfn.XLOOKUP("*",$A$5:A104,"/" &amp; $A$5:A104,,2,-1) &amp; _xlfn.XLOOKUP("*",$B$5:B104,"/" &amp; $B$5:B104,,2,-1) &amp; _xlfn.XLOOKUP("*",$C$5:C104,"/" &amp; $C$5:C104,,2,-1) &amp; _xlfn.XLOOKUP("*",$D$5:D104,"/" &amp; $D$5:D104,,2,-1) &amp; _xlfn.XLOOKUP("*",$E$5:E104,"/" &amp; $E$5:E104,,2,-1) &amp; _xlfn.XLOOKUP("*",$F$5:F104,"/" &amp; $F$5:F104,,2,-1) &amp; _xlfn.XLOOKUP("*",$G$5:G104,"/" &amp; $G$5:G104,,2,-1) &amp; "/" &amp; H104,"")</f>
        <v>/Transmission/ReturnData/StateReturn/StateUI/Payment/PaymentInstrument/ACHDebit/RoutingTransitNumber</v>
      </c>
      <c r="J104" s="306" t="s">
        <v>23</v>
      </c>
      <c r="K104" s="31" t="s">
        <v>18</v>
      </c>
      <c r="L104" s="38" t="s">
        <v>103</v>
      </c>
      <c r="M104" s="1">
        <v>9</v>
      </c>
      <c r="N104" s="1" t="s">
        <v>78</v>
      </c>
      <c r="O104" s="87" t="s">
        <v>168</v>
      </c>
      <c r="P104" s="36" t="s">
        <v>160</v>
      </c>
    </row>
    <row r="105" spans="1:16" s="6" customFormat="1" outlineLevel="7" x14ac:dyDescent="0.2">
      <c r="A105" s="150"/>
      <c r="B105" s="156"/>
      <c r="C105" s="166"/>
      <c r="D105" s="171"/>
      <c r="E105" s="178"/>
      <c r="F105" s="185"/>
      <c r="G105" s="189"/>
      <c r="H105" s="142" t="s">
        <v>104</v>
      </c>
      <c r="I105" s="293" t="str" cm="1">
        <f t="array" ref="I105">IF(A105&lt;&gt;"", "/" &amp; A105,"") &amp; IF(B105&lt;&gt;"", _xlfn.XLOOKUP("*",$A$5:A105,"/" &amp; $A$5:A105,,2,-1) &amp; "/" &amp; B105,"") &amp; IF(C105&lt;&gt;"",_xlfn.XLOOKUP("*",$A$5:A105,"/" &amp; $A$5:A105,,2,-1) &amp; _xlfn.XLOOKUP("*",$B$5:B105,"/" &amp; $B$5:B105,,2,-1) &amp; "/" &amp; C105,"") &amp; IF(D105&lt;&gt;"",_xlfn.XLOOKUP("*",$A$5:A105,"/" &amp; $A$5:A105,,2,-1) &amp; _xlfn.XLOOKUP("*",$B$5:B105,"/" &amp; $B$5:B105,,2,-1) &amp; _xlfn.XLOOKUP("*",$C$5:C105,"/" &amp; $C$5:C105,,2,-1) &amp; "/" &amp; D105,"") &amp; IF(E105&lt;&gt;"",_xlfn.XLOOKUP("*",$A$5:A105,"/" &amp; $A$5:A105,,2,-1) &amp; _xlfn.XLOOKUP("*",$B$5:B105,"/" &amp; $B$5:B105,,2,-1) &amp; _xlfn.XLOOKUP("*",$C$5:C105,"/" &amp; $C$5:C105,,2,-1) &amp; _xlfn.XLOOKUP("*",$D$5:D105,"/" &amp; $D$5:D105,,2,-1) &amp; "/" &amp; E105,"") &amp; IF(F105&lt;&gt;"",_xlfn.XLOOKUP("*",$A$5:A105,"/" &amp; $A$5:A105,,2,-1) &amp; _xlfn.XLOOKUP("*",$B$5:B105,"/" &amp; $B$5:B105,,2,-1) &amp; _xlfn.XLOOKUP("*",$C$5:C105,"/" &amp; $C$5:C105,,2,-1) &amp; _xlfn.XLOOKUP("*",$D$5:D105,"/" &amp; $D$5:D105,,2,-1) &amp; _xlfn.XLOOKUP("*",$E$5:E105,"/" &amp; $E$5:E105,,2,-1) &amp; "/" &amp; F105,"") &amp; IF(G105&lt;&gt;"",_xlfn.XLOOKUP("*",$A$5:A105,"/" &amp; $A$5:A105,,2,-1) &amp; _xlfn.XLOOKUP("*",$B$5:B105,"/" &amp; $B$5:B105,,2,-1) &amp; _xlfn.XLOOKUP("*",$C$5:C105,"/" &amp; $C$5:C105,,2,-1) &amp; _xlfn.XLOOKUP("*",$D$5:D105,"/" &amp; $D$5:D105,,2,-1) &amp; _xlfn.XLOOKUP("*",$E$5:E105,"/" &amp; $E$5:E105,,2,-1) &amp; _xlfn.XLOOKUP("*",$F$5:F105,"/" &amp; $F$5:F105,,2,-1) &amp; "/" &amp; G105,"") &amp; IF(H105&lt;&gt;"",_xlfn.XLOOKUP("*",$A$5:A105,"/" &amp; $A$5:A105,,2,-1) &amp; _xlfn.XLOOKUP("*",$B$5:B105,"/" &amp; $B$5:B105,,2,-1) &amp; _xlfn.XLOOKUP("*",$C$5:C105,"/" &amp; $C$5:C105,,2,-1) &amp; _xlfn.XLOOKUP("*",$D$5:D105,"/" &amp; $D$5:D105,,2,-1) &amp; _xlfn.XLOOKUP("*",$E$5:E105,"/" &amp; $E$5:E105,,2,-1) &amp; _xlfn.XLOOKUP("*",$F$5:F105,"/" &amp; $F$5:F105,,2,-1) &amp; _xlfn.XLOOKUP("*",$G$5:G105,"/" &amp; $G$5:G105,,2,-1) &amp; "/" &amp; H105,"")</f>
        <v>/Transmission/ReturnData/StateReturn/StateUI/Payment/PaymentInstrument/ACHDebit/BankAccountNumber</v>
      </c>
      <c r="J105" s="306" t="s">
        <v>23</v>
      </c>
      <c r="K105" s="31" t="s">
        <v>17</v>
      </c>
      <c r="L105" s="38" t="s">
        <v>104</v>
      </c>
      <c r="M105" s="1">
        <v>17</v>
      </c>
      <c r="N105" s="1" t="s">
        <v>78</v>
      </c>
      <c r="O105" s="87" t="s">
        <v>168</v>
      </c>
      <c r="P105" s="31" t="s">
        <v>179</v>
      </c>
    </row>
    <row r="106" spans="1:16" s="6" customFormat="1" outlineLevel="7" x14ac:dyDescent="0.2">
      <c r="A106" s="150"/>
      <c r="B106" s="156"/>
      <c r="C106" s="166"/>
      <c r="D106" s="171"/>
      <c r="E106" s="178"/>
      <c r="F106" s="185"/>
      <c r="G106" s="189"/>
      <c r="H106" s="142" t="s">
        <v>313</v>
      </c>
      <c r="I106" s="293" t="str" cm="1">
        <f t="array" ref="I106">IF(A106&lt;&gt;"", "/" &amp; A106,"") &amp; IF(B106&lt;&gt;"", _xlfn.XLOOKUP("*",$A$5:A106,"/" &amp; $A$5:A106,,2,-1) &amp; "/" &amp; B106,"") &amp; IF(C106&lt;&gt;"",_xlfn.XLOOKUP("*",$A$5:A106,"/" &amp; $A$5:A106,,2,-1) &amp; _xlfn.XLOOKUP("*",$B$5:B106,"/" &amp; $B$5:B106,,2,-1) &amp; "/" &amp; C106,"") &amp; IF(D106&lt;&gt;"",_xlfn.XLOOKUP("*",$A$5:A106,"/" &amp; $A$5:A106,,2,-1) &amp; _xlfn.XLOOKUP("*",$B$5:B106,"/" &amp; $B$5:B106,,2,-1) &amp; _xlfn.XLOOKUP("*",$C$5:C106,"/" &amp; $C$5:C106,,2,-1) &amp; "/" &amp; D106,"") &amp; IF(E106&lt;&gt;"",_xlfn.XLOOKUP("*",$A$5:A106,"/" &amp; $A$5:A106,,2,-1) &amp; _xlfn.XLOOKUP("*",$B$5:B106,"/" &amp; $B$5:B106,,2,-1) &amp; _xlfn.XLOOKUP("*",$C$5:C106,"/" &amp; $C$5:C106,,2,-1) &amp; _xlfn.XLOOKUP("*",$D$5:D106,"/" &amp; $D$5:D106,,2,-1) &amp; "/" &amp; E106,"") &amp; IF(F106&lt;&gt;"",_xlfn.XLOOKUP("*",$A$5:A106,"/" &amp; $A$5:A106,,2,-1) &amp; _xlfn.XLOOKUP("*",$B$5:B106,"/" &amp; $B$5:B106,,2,-1) &amp; _xlfn.XLOOKUP("*",$C$5:C106,"/" &amp; $C$5:C106,,2,-1) &amp; _xlfn.XLOOKUP("*",$D$5:D106,"/" &amp; $D$5:D106,,2,-1) &amp; _xlfn.XLOOKUP("*",$E$5:E106,"/" &amp; $E$5:E106,,2,-1) &amp; "/" &amp; F106,"") &amp; IF(G106&lt;&gt;"",_xlfn.XLOOKUP("*",$A$5:A106,"/" &amp; $A$5:A106,,2,-1) &amp; _xlfn.XLOOKUP("*",$B$5:B106,"/" &amp; $B$5:B106,,2,-1) &amp; _xlfn.XLOOKUP("*",$C$5:C106,"/" &amp; $C$5:C106,,2,-1) &amp; _xlfn.XLOOKUP("*",$D$5:D106,"/" &amp; $D$5:D106,,2,-1) &amp; _xlfn.XLOOKUP("*",$E$5:E106,"/" &amp; $E$5:E106,,2,-1) &amp; _xlfn.XLOOKUP("*",$F$5:F106,"/" &amp; $F$5:F106,,2,-1) &amp; "/" &amp; G106,"") &amp; IF(H106&lt;&gt;"",_xlfn.XLOOKUP("*",$A$5:A106,"/" &amp; $A$5:A106,,2,-1) &amp; _xlfn.XLOOKUP("*",$B$5:B106,"/" &amp; $B$5:B106,,2,-1) &amp; _xlfn.XLOOKUP("*",$C$5:C106,"/" &amp; $C$5:C106,,2,-1) &amp; _xlfn.XLOOKUP("*",$D$5:D106,"/" &amp; $D$5:D106,,2,-1) &amp; _xlfn.XLOOKUP("*",$E$5:E106,"/" &amp; $E$5:E106,,2,-1) &amp; _xlfn.XLOOKUP("*",$F$5:F106,"/" &amp; $F$5:F106,,2,-1) &amp; _xlfn.XLOOKUP("*",$G$5:G106,"/" &amp; $G$5:G106,,2,-1) &amp; "/" &amp; H106,"")</f>
        <v>/Transmission/ReturnData/StateReturn/StateUI/Payment/PaymentInstrument/ACHDebit/AccountType</v>
      </c>
      <c r="J106" s="306" t="s">
        <v>23</v>
      </c>
      <c r="K106" s="31" t="s">
        <v>20</v>
      </c>
      <c r="L106" s="38" t="s">
        <v>105</v>
      </c>
      <c r="M106" s="1">
        <v>1</v>
      </c>
      <c r="N106" s="1" t="s">
        <v>78</v>
      </c>
      <c r="O106" s="87" t="s">
        <v>168</v>
      </c>
      <c r="P106" s="31" t="s">
        <v>106</v>
      </c>
    </row>
    <row r="107" spans="1:16" s="6" customFormat="1" outlineLevel="7" x14ac:dyDescent="0.2">
      <c r="A107" s="379"/>
      <c r="B107" s="394"/>
      <c r="C107" s="392"/>
      <c r="D107" s="400"/>
      <c r="E107" s="399"/>
      <c r="F107" s="398"/>
      <c r="G107" s="189"/>
      <c r="H107" s="395" t="s">
        <v>314</v>
      </c>
      <c r="I107" s="298" t="str" cm="1">
        <f t="array" ref="I107">IF(A107&lt;&gt;"", "/" &amp; A107,"") &amp; IF(B107&lt;&gt;"", _xlfn.XLOOKUP("*",$A$5:A107,"/" &amp; $A$5:A107,,2,-1) &amp; "/" &amp; B107,"") &amp; IF(C107&lt;&gt;"",_xlfn.XLOOKUP("*",$A$5:A107,"/" &amp; $A$5:A107,,2,-1) &amp; _xlfn.XLOOKUP("*",$B$5:B107,"/" &amp; $B$5:B107,,2,-1) &amp; "/" &amp; C107,"") &amp; IF(D107&lt;&gt;"",_xlfn.XLOOKUP("*",$A$5:A107,"/" &amp; $A$5:A107,,2,-1) &amp; _xlfn.XLOOKUP("*",$B$5:B107,"/" &amp; $B$5:B107,,2,-1) &amp; _xlfn.XLOOKUP("*",$C$5:C107,"/" &amp; $C$5:C107,,2,-1) &amp; "/" &amp; D107,"") &amp; IF(E107&lt;&gt;"",_xlfn.XLOOKUP("*",$A$5:A107,"/" &amp; $A$5:A107,,2,-1) &amp; _xlfn.XLOOKUP("*",$B$5:B107,"/" &amp; $B$5:B107,,2,-1) &amp; _xlfn.XLOOKUP("*",$C$5:C107,"/" &amp; $C$5:C107,,2,-1) &amp; _xlfn.XLOOKUP("*",$D$5:D107,"/" &amp; $D$5:D107,,2,-1) &amp; "/" &amp; E107,"") &amp; IF(F107&lt;&gt;"",_xlfn.XLOOKUP("*",$A$5:A107,"/" &amp; $A$5:A107,,2,-1) &amp; _xlfn.XLOOKUP("*",$B$5:B107,"/" &amp; $B$5:B107,,2,-1) &amp; _xlfn.XLOOKUP("*",$C$5:C107,"/" &amp; $C$5:C107,,2,-1) &amp; _xlfn.XLOOKUP("*",$D$5:D107,"/" &amp; $D$5:D107,,2,-1) &amp; _xlfn.XLOOKUP("*",$E$5:E107,"/" &amp; $E$5:E107,,2,-1) &amp; "/" &amp; F107,"") &amp; IF(G107&lt;&gt;"",_xlfn.XLOOKUP("*",$A$5:A107,"/" &amp; $A$5:A107,,2,-1) &amp; _xlfn.XLOOKUP("*",$B$5:B107,"/" &amp; $B$5:B107,,2,-1) &amp; _xlfn.XLOOKUP("*",$C$5:C107,"/" &amp; $C$5:C107,,2,-1) &amp; _xlfn.XLOOKUP("*",$D$5:D107,"/" &amp; $D$5:D107,,2,-1) &amp; _xlfn.XLOOKUP("*",$E$5:E107,"/" &amp; $E$5:E107,,2,-1) &amp; _xlfn.XLOOKUP("*",$F$5:F107,"/" &amp; $F$5:F107,,2,-1) &amp; "/" &amp; G107,"") &amp; IF(H107&lt;&gt;"",_xlfn.XLOOKUP("*",$A$5:A107,"/" &amp; $A$5:A107,,2,-1) &amp; _xlfn.XLOOKUP("*",$B$5:B107,"/" &amp; $B$5:B107,,2,-1) &amp; _xlfn.XLOOKUP("*",$C$5:C107,"/" &amp; $C$5:C107,,2,-1) &amp; _xlfn.XLOOKUP("*",$D$5:D107,"/" &amp; $D$5:D107,,2,-1) &amp; _xlfn.XLOOKUP("*",$E$5:E107,"/" &amp; $E$5:E107,,2,-1) &amp; _xlfn.XLOOKUP("*",$F$5:F107,"/" &amp; $F$5:F107,,2,-1) &amp; _xlfn.XLOOKUP("*",$G$5:G107,"/" &amp; $G$5:G107,,2,-1) &amp; "/" &amp; H107,"")</f>
        <v>/Transmission/ReturnData/StateReturn/StateUI/Payment/PaymentInstrument/ACHDebit/AccountHolderType</v>
      </c>
      <c r="J107" s="381" t="s">
        <v>23</v>
      </c>
      <c r="K107" s="352" t="s">
        <v>42</v>
      </c>
      <c r="L107" s="402" t="s">
        <v>107</v>
      </c>
      <c r="M107" s="350">
        <v>1</v>
      </c>
      <c r="N107" s="350" t="s">
        <v>78</v>
      </c>
      <c r="O107" s="351" t="s">
        <v>168</v>
      </c>
      <c r="P107" s="352" t="s">
        <v>108</v>
      </c>
    </row>
    <row r="108" spans="1:16" s="6" customFormat="1" outlineLevel="6" x14ac:dyDescent="0.2">
      <c r="A108" s="380"/>
      <c r="B108" s="393"/>
      <c r="C108" s="393"/>
      <c r="D108" s="393"/>
      <c r="E108" s="393"/>
      <c r="F108" s="401"/>
      <c r="G108" s="196"/>
      <c r="H108" s="369"/>
      <c r="I108" s="299" t="str" cm="1">
        <f t="array" ref="I108">IF(A108&lt;&gt;"", "/" &amp; A108,"") &amp; IF(B108&lt;&gt;"", _xlfn.XLOOKUP("*",$A$5:A108,"/" &amp; $A$5:A108,,2,-1) &amp; "/" &amp; B108,"") &amp; IF(C108&lt;&gt;"",_xlfn.XLOOKUP("*",$A$5:A108,"/" &amp; $A$5:A108,,2,-1) &amp; _xlfn.XLOOKUP("*",$B$5:B108,"/" &amp; $B$5:B108,,2,-1) &amp; "/" &amp; C108,"") &amp; IF(D108&lt;&gt;"",_xlfn.XLOOKUP("*",$A$5:A108,"/" &amp; $A$5:A108,,2,-1) &amp; _xlfn.XLOOKUP("*",$B$5:B108,"/" &amp; $B$5:B108,,2,-1) &amp; _xlfn.XLOOKUP("*",$C$5:C108,"/" &amp; $C$5:C108,,2,-1) &amp; "/" &amp; D108,"") &amp; IF(E108&lt;&gt;"",_xlfn.XLOOKUP("*",$A$5:A108,"/" &amp; $A$5:A108,,2,-1) &amp; _xlfn.XLOOKUP("*",$B$5:B108,"/" &amp; $B$5:B108,,2,-1) &amp; _xlfn.XLOOKUP("*",$C$5:C108,"/" &amp; $C$5:C108,,2,-1) &amp; _xlfn.XLOOKUP("*",$D$5:D108,"/" &amp; $D$5:D108,,2,-1) &amp; "/" &amp; E108,"") &amp; IF(F108&lt;&gt;"",_xlfn.XLOOKUP("*",$A$5:A108,"/" &amp; $A$5:A108,,2,-1) &amp; _xlfn.XLOOKUP("*",$B$5:B108,"/" &amp; $B$5:B108,,2,-1) &amp; _xlfn.XLOOKUP("*",$C$5:C108,"/" &amp; $C$5:C108,,2,-1) &amp; _xlfn.XLOOKUP("*",$D$5:D108,"/" &amp; $D$5:D108,,2,-1) &amp; _xlfn.XLOOKUP("*",$E$5:E108,"/" &amp; $E$5:E108,,2,-1) &amp; "/" &amp; F108,"") &amp; IF(G108&lt;&gt;"",_xlfn.XLOOKUP("*",$A$5:A108,"/" &amp; $A$5:A108,,2,-1) &amp; _xlfn.XLOOKUP("*",$B$5:B108,"/" &amp; $B$5:B108,,2,-1) &amp; _xlfn.XLOOKUP("*",$C$5:C108,"/" &amp; $C$5:C108,,2,-1) &amp; _xlfn.XLOOKUP("*",$D$5:D108,"/" &amp; $D$5:D108,,2,-1) &amp; _xlfn.XLOOKUP("*",$E$5:E108,"/" &amp; $E$5:E108,,2,-1) &amp; _xlfn.XLOOKUP("*",$F$5:F108,"/" &amp; $F$5:F108,,2,-1) &amp; "/" &amp; G108,"") &amp; IF(H108&lt;&gt;"",_xlfn.XLOOKUP("*",$A$5:A108,"/" &amp; $A$5:A108,,2,-1) &amp; _xlfn.XLOOKUP("*",$B$5:B108,"/" &amp; $B$5:B108,,2,-1) &amp; _xlfn.XLOOKUP("*",$C$5:C108,"/" &amp; $C$5:C108,,2,-1) &amp; _xlfn.XLOOKUP("*",$D$5:D108,"/" &amp; $D$5:D108,,2,-1) &amp; _xlfn.XLOOKUP("*",$E$5:E108,"/" &amp; $E$5:E108,,2,-1) &amp; _xlfn.XLOOKUP("*",$F$5:F108,"/" &amp; $F$5:F108,,2,-1) &amp; _xlfn.XLOOKUP("*",$G$5:G108,"/" &amp; $G$5:G108,,2,-1) &amp; "/" &amp; H108,"")</f>
        <v/>
      </c>
      <c r="J108" s="361"/>
      <c r="K108" s="344"/>
      <c r="L108" s="344"/>
      <c r="M108" s="344"/>
      <c r="N108" s="344"/>
      <c r="O108" s="344"/>
      <c r="P108" s="353"/>
    </row>
    <row r="109" spans="1:16" s="6" customFormat="1" outlineLevel="5" x14ac:dyDescent="0.2">
      <c r="A109" s="150"/>
      <c r="B109" s="156"/>
      <c r="C109" s="166"/>
      <c r="D109" s="171"/>
      <c r="E109" s="175"/>
      <c r="F109" s="135" t="s">
        <v>315</v>
      </c>
      <c r="G109" s="136"/>
      <c r="H109" s="136"/>
      <c r="I109" s="289" t="str" cm="1">
        <f t="array" ref="I109">IF(A109&lt;&gt;"", "/" &amp; A109,"") &amp; IF(B109&lt;&gt;"", _xlfn.XLOOKUP("*",$A$5:A109,"/" &amp; $A$5:A109,,2,-1) &amp; "/" &amp; B109,"") &amp; IF(C109&lt;&gt;"",_xlfn.XLOOKUP("*",$A$5:A109,"/" &amp; $A$5:A109,,2,-1) &amp; _xlfn.XLOOKUP("*",$B$5:B109,"/" &amp; $B$5:B109,,2,-1) &amp; "/" &amp; C109,"") &amp; IF(D109&lt;&gt;"",_xlfn.XLOOKUP("*",$A$5:A109,"/" &amp; $A$5:A109,,2,-1) &amp; _xlfn.XLOOKUP("*",$B$5:B109,"/" &amp; $B$5:B109,,2,-1) &amp; _xlfn.XLOOKUP("*",$C$5:C109,"/" &amp; $C$5:C109,,2,-1) &amp; "/" &amp; D109,"") &amp; IF(E109&lt;&gt;"",_xlfn.XLOOKUP("*",$A$5:A109,"/" &amp; $A$5:A109,,2,-1) &amp; _xlfn.XLOOKUP("*",$B$5:B109,"/" &amp; $B$5:B109,,2,-1) &amp; _xlfn.XLOOKUP("*",$C$5:C109,"/" &amp; $C$5:C109,,2,-1) &amp; _xlfn.XLOOKUP("*",$D$5:D109,"/" &amp; $D$5:D109,,2,-1) &amp; "/" &amp; E109,"") &amp; IF(F109&lt;&gt;"",_xlfn.XLOOKUP("*",$A$5:A109,"/" &amp; $A$5:A109,,2,-1) &amp; _xlfn.XLOOKUP("*",$B$5:B109,"/" &amp; $B$5:B109,,2,-1) &amp; _xlfn.XLOOKUP("*",$C$5:C109,"/" &amp; $C$5:C109,,2,-1) &amp; _xlfn.XLOOKUP("*",$D$5:D109,"/" &amp; $D$5:D109,,2,-1) &amp; _xlfn.XLOOKUP("*",$E$5:E109,"/" &amp; $E$5:E109,,2,-1) &amp; "/" &amp; F109,"") &amp; IF(G109&lt;&gt;"",_xlfn.XLOOKUP("*",$A$5:A109,"/" &amp; $A$5:A109,,2,-1) &amp; _xlfn.XLOOKUP("*",$B$5:B109,"/" &amp; $B$5:B109,,2,-1) &amp; _xlfn.XLOOKUP("*",$C$5:C109,"/" &amp; $C$5:C109,,2,-1) &amp; _xlfn.XLOOKUP("*",$D$5:D109,"/" &amp; $D$5:D109,,2,-1) &amp; _xlfn.XLOOKUP("*",$E$5:E109,"/" &amp; $E$5:E109,,2,-1) &amp; _xlfn.XLOOKUP("*",$F$5:F109,"/" &amp; $F$5:F109,,2,-1) &amp; "/" &amp; G109,"") &amp; IF(H109&lt;&gt;"",_xlfn.XLOOKUP("*",$A$5:A109,"/" &amp; $A$5:A109,,2,-1) &amp; _xlfn.XLOOKUP("*",$B$5:B109,"/" &amp; $B$5:B109,,2,-1) &amp; _xlfn.XLOOKUP("*",$C$5:C109,"/" &amp; $C$5:C109,,2,-1) &amp; _xlfn.XLOOKUP("*",$D$5:D109,"/" &amp; $D$5:D109,,2,-1) &amp; _xlfn.XLOOKUP("*",$E$5:E109,"/" &amp; $E$5:E109,,2,-1) &amp; _xlfn.XLOOKUP("*",$F$5:F109,"/" &amp; $F$5:F109,,2,-1) &amp; _xlfn.XLOOKUP("*",$G$5:G109,"/" &amp; $G$5:G109,,2,-1) &amp; "/" &amp; H109,"")</f>
        <v>/Transmission/ReturnData/StateReturn/StateUI/Payment/PaymentIdentifier</v>
      </c>
      <c r="J109" s="309" t="s">
        <v>23</v>
      </c>
      <c r="K109" s="27" t="s">
        <v>22</v>
      </c>
      <c r="L109" s="193"/>
      <c r="M109" s="30">
        <v>1</v>
      </c>
      <c r="N109" s="30" t="s">
        <v>78</v>
      </c>
      <c r="O109" s="86" t="s">
        <v>168</v>
      </c>
      <c r="P109" s="27" t="s">
        <v>161</v>
      </c>
    </row>
    <row r="110" spans="1:16" outlineLevel="5" x14ac:dyDescent="0.2">
      <c r="A110" s="150"/>
      <c r="B110" s="156"/>
      <c r="C110" s="166"/>
      <c r="D110" s="171"/>
      <c r="E110" s="175"/>
      <c r="F110" s="129" t="s">
        <v>316</v>
      </c>
      <c r="G110" s="130"/>
      <c r="H110" s="130"/>
      <c r="I110" s="312" t="str" cm="1">
        <f t="array" ref="I110">IF(A110&lt;&gt;"", "/" &amp; A110,"") &amp; IF(B110&lt;&gt;"", _xlfn.XLOOKUP("*",$A$5:A110,"/" &amp; $A$5:A110,,2,-1) &amp; "/" &amp; B110,"") &amp; IF(C110&lt;&gt;"",_xlfn.XLOOKUP("*",$A$5:A110,"/" &amp; $A$5:A110,,2,-1) &amp; _xlfn.XLOOKUP("*",$B$5:B110,"/" &amp; $B$5:B110,,2,-1) &amp; "/" &amp; C110,"") &amp; IF(D110&lt;&gt;"",_xlfn.XLOOKUP("*",$A$5:A110,"/" &amp; $A$5:A110,,2,-1) &amp; _xlfn.XLOOKUP("*",$B$5:B110,"/" &amp; $B$5:B110,,2,-1) &amp; _xlfn.XLOOKUP("*",$C$5:C110,"/" &amp; $C$5:C110,,2,-1) &amp; "/" &amp; D110,"") &amp; IF(E110&lt;&gt;"",_xlfn.XLOOKUP("*",$A$5:A110,"/" &amp; $A$5:A110,,2,-1) &amp; _xlfn.XLOOKUP("*",$B$5:B110,"/" &amp; $B$5:B110,,2,-1) &amp; _xlfn.XLOOKUP("*",$C$5:C110,"/" &amp; $C$5:C110,,2,-1) &amp; _xlfn.XLOOKUP("*",$D$5:D110,"/" &amp; $D$5:D110,,2,-1) &amp; "/" &amp; E110,"") &amp; IF(F110&lt;&gt;"",_xlfn.XLOOKUP("*",$A$5:A110,"/" &amp; $A$5:A110,,2,-1) &amp; _xlfn.XLOOKUP("*",$B$5:B110,"/" &amp; $B$5:B110,,2,-1) &amp; _xlfn.XLOOKUP("*",$C$5:C110,"/" &amp; $C$5:C110,,2,-1) &amp; _xlfn.XLOOKUP("*",$D$5:D110,"/" &amp; $D$5:D110,,2,-1) &amp; _xlfn.XLOOKUP("*",$E$5:E110,"/" &amp; $E$5:E110,,2,-1) &amp; "/" &amp; F110,"") &amp; IF(G110&lt;&gt;"",_xlfn.XLOOKUP("*",$A$5:A110,"/" &amp; $A$5:A110,,2,-1) &amp; _xlfn.XLOOKUP("*",$B$5:B110,"/" &amp; $B$5:B110,,2,-1) &amp; _xlfn.XLOOKUP("*",$C$5:C110,"/" &amp; $C$5:C110,,2,-1) &amp; _xlfn.XLOOKUP("*",$D$5:D110,"/" &amp; $D$5:D110,,2,-1) &amp; _xlfn.XLOOKUP("*",$E$5:E110,"/" &amp; $E$5:E110,,2,-1) &amp; _xlfn.XLOOKUP("*",$F$5:F110,"/" &amp; $F$5:F110,,2,-1) &amp; "/" &amp; G110,"") &amp; IF(H110&lt;&gt;"",_xlfn.XLOOKUP("*",$A$5:A110,"/" &amp; $A$5:A110,,2,-1) &amp; _xlfn.XLOOKUP("*",$B$5:B110,"/" &amp; $B$5:B110,,2,-1) &amp; _xlfn.XLOOKUP("*",$C$5:C110,"/" &amp; $C$5:C110,,2,-1) &amp; _xlfn.XLOOKUP("*",$D$5:D110,"/" &amp; $D$5:D110,,2,-1) &amp; _xlfn.XLOOKUP("*",$E$5:E110,"/" &amp; $E$5:E110,,2,-1) &amp; _xlfn.XLOOKUP("*",$F$5:F110,"/" &amp; $F$5:F110,,2,-1) &amp; _xlfn.XLOOKUP("*",$G$5:G110,"/" &amp; $G$5:G110,,2,-1) &amp; "/" &amp; H110,"")</f>
        <v>/Transmission/ReturnData/StateReturn/StateUI/Payment/PaymentAmount</v>
      </c>
      <c r="J110" s="224"/>
      <c r="K110" s="225"/>
      <c r="L110" s="220"/>
      <c r="M110" s="223"/>
      <c r="N110" s="28" t="s">
        <v>78</v>
      </c>
      <c r="O110" s="84" t="s">
        <v>168</v>
      </c>
      <c r="P110" s="25"/>
    </row>
    <row r="111" spans="1:16" s="6" customFormat="1" outlineLevel="5" x14ac:dyDescent="0.2">
      <c r="A111" s="150"/>
      <c r="B111" s="156"/>
      <c r="C111" s="166"/>
      <c r="D111" s="171"/>
      <c r="E111" s="178"/>
      <c r="F111" s="182"/>
      <c r="G111" s="203" t="s">
        <v>317</v>
      </c>
      <c r="H111" s="285"/>
      <c r="I111" s="298" t="str" cm="1">
        <f t="array" ref="I111">IF(A111&lt;&gt;"", "/" &amp; A111,"") &amp; IF(B111&lt;&gt;"", _xlfn.XLOOKUP("*",$A$5:A111,"/" &amp; $A$5:A111,,2,-1) &amp; "/" &amp; B111,"") &amp; IF(C111&lt;&gt;"",_xlfn.XLOOKUP("*",$A$5:A111,"/" &amp; $A$5:A111,,2,-1) &amp; _xlfn.XLOOKUP("*",$B$5:B111,"/" &amp; $B$5:B111,,2,-1) &amp; "/" &amp; C111,"") &amp; IF(D111&lt;&gt;"",_xlfn.XLOOKUP("*",$A$5:A111,"/" &amp; $A$5:A111,,2,-1) &amp; _xlfn.XLOOKUP("*",$B$5:B111,"/" &amp; $B$5:B111,,2,-1) &amp; _xlfn.XLOOKUP("*",$C$5:C111,"/" &amp; $C$5:C111,,2,-1) &amp; "/" &amp; D111,"") &amp; IF(E111&lt;&gt;"",_xlfn.XLOOKUP("*",$A$5:A111,"/" &amp; $A$5:A111,,2,-1) &amp; _xlfn.XLOOKUP("*",$B$5:B111,"/" &amp; $B$5:B111,,2,-1) &amp; _xlfn.XLOOKUP("*",$C$5:C111,"/" &amp; $C$5:C111,,2,-1) &amp; _xlfn.XLOOKUP("*",$D$5:D111,"/" &amp; $D$5:D111,,2,-1) &amp; "/" &amp; E111,"") &amp; IF(F111&lt;&gt;"",_xlfn.XLOOKUP("*",$A$5:A111,"/" &amp; $A$5:A111,,2,-1) &amp; _xlfn.XLOOKUP("*",$B$5:B111,"/" &amp; $B$5:B111,,2,-1) &amp; _xlfn.XLOOKUP("*",$C$5:C111,"/" &amp; $C$5:C111,,2,-1) &amp; _xlfn.XLOOKUP("*",$D$5:D111,"/" &amp; $D$5:D111,,2,-1) &amp; _xlfn.XLOOKUP("*",$E$5:E111,"/" &amp; $E$5:E111,,2,-1) &amp; "/" &amp; F111,"") &amp; IF(G111&lt;&gt;"",_xlfn.XLOOKUP("*",$A$5:A111,"/" &amp; $A$5:A111,,2,-1) &amp; _xlfn.XLOOKUP("*",$B$5:B111,"/" &amp; $B$5:B111,,2,-1) &amp; _xlfn.XLOOKUP("*",$C$5:C111,"/" &amp; $C$5:C111,,2,-1) &amp; _xlfn.XLOOKUP("*",$D$5:D111,"/" &amp; $D$5:D111,,2,-1) &amp; _xlfn.XLOOKUP("*",$E$5:E111,"/" &amp; $E$5:E111,,2,-1) &amp; _xlfn.XLOOKUP("*",$F$5:F111,"/" &amp; $F$5:F111,,2,-1) &amp; "/" &amp; G111,"") &amp; IF(H111&lt;&gt;"",_xlfn.XLOOKUP("*",$A$5:A111,"/" &amp; $A$5:A111,,2,-1) &amp; _xlfn.XLOOKUP("*",$B$5:B111,"/" &amp; $B$5:B111,,2,-1) &amp; _xlfn.XLOOKUP("*",$C$5:C111,"/" &amp; $C$5:C111,,2,-1) &amp; _xlfn.XLOOKUP("*",$D$5:D111,"/" &amp; $D$5:D111,,2,-1) &amp; _xlfn.XLOOKUP("*",$E$5:E111,"/" &amp; $E$5:E111,,2,-1) &amp; _xlfn.XLOOKUP("*",$F$5:F111,"/" &amp; $F$5:F111,,2,-1) &amp; _xlfn.XLOOKUP("*",$G$5:G111,"/" &amp; $G$5:G111,,2,-1) &amp; "/" &amp; H111,"")</f>
        <v>/Transmission/ReturnData/StateReturn/StateUI/Payment/PaymentAmount/DebitAmount</v>
      </c>
      <c r="J111" s="310" t="s">
        <v>128</v>
      </c>
      <c r="K111" s="191" t="s">
        <v>21</v>
      </c>
      <c r="L111" s="190" t="s">
        <v>99</v>
      </c>
      <c r="M111" s="192">
        <v>10</v>
      </c>
      <c r="N111" s="204" t="s">
        <v>78</v>
      </c>
      <c r="O111" s="205" t="s">
        <v>168</v>
      </c>
      <c r="P111" s="314" t="s">
        <v>371</v>
      </c>
    </row>
    <row r="112" spans="1:16" s="6" customFormat="1" ht="25.5" outlineLevel="5" x14ac:dyDescent="0.2">
      <c r="A112" s="150"/>
      <c r="B112" s="156"/>
      <c r="C112" s="166"/>
      <c r="D112" s="171"/>
      <c r="E112" s="175"/>
      <c r="F112" s="142" t="s">
        <v>318</v>
      </c>
      <c r="G112" s="143"/>
      <c r="H112" s="143"/>
      <c r="I112" s="293" t="str" cm="1">
        <f t="array" ref="I112">IF(A112&lt;&gt;"", "/" &amp; A112,"") &amp; IF(B112&lt;&gt;"", _xlfn.XLOOKUP("*",$A$5:A112,"/" &amp; $A$5:A112,,2,-1) &amp; "/" &amp; B112,"") &amp; IF(C112&lt;&gt;"",_xlfn.XLOOKUP("*",$A$5:A112,"/" &amp; $A$5:A112,,2,-1) &amp; _xlfn.XLOOKUP("*",$B$5:B112,"/" &amp; $B$5:B112,,2,-1) &amp; "/" &amp; C112,"") &amp; IF(D112&lt;&gt;"",_xlfn.XLOOKUP("*",$A$5:A112,"/" &amp; $A$5:A112,,2,-1) &amp; _xlfn.XLOOKUP("*",$B$5:B112,"/" &amp; $B$5:B112,,2,-1) &amp; _xlfn.XLOOKUP("*",$C$5:C112,"/" &amp; $C$5:C112,,2,-1) &amp; "/" &amp; D112,"") &amp; IF(E112&lt;&gt;"",_xlfn.XLOOKUP("*",$A$5:A112,"/" &amp; $A$5:A112,,2,-1) &amp; _xlfn.XLOOKUP("*",$B$5:B112,"/" &amp; $B$5:B112,,2,-1) &amp; _xlfn.XLOOKUP("*",$C$5:C112,"/" &amp; $C$5:C112,,2,-1) &amp; _xlfn.XLOOKUP("*",$D$5:D112,"/" &amp; $D$5:D112,,2,-1) &amp; "/" &amp; E112,"") &amp; IF(F112&lt;&gt;"",_xlfn.XLOOKUP("*",$A$5:A112,"/" &amp; $A$5:A112,,2,-1) &amp; _xlfn.XLOOKUP("*",$B$5:B112,"/" &amp; $B$5:B112,,2,-1) &amp; _xlfn.XLOOKUP("*",$C$5:C112,"/" &amp; $C$5:C112,,2,-1) &amp; _xlfn.XLOOKUP("*",$D$5:D112,"/" &amp; $D$5:D112,,2,-1) &amp; _xlfn.XLOOKUP("*",$E$5:E112,"/" &amp; $E$5:E112,,2,-1) &amp; "/" &amp; F112,"") &amp; IF(G112&lt;&gt;"",_xlfn.XLOOKUP("*",$A$5:A112,"/" &amp; $A$5:A112,,2,-1) &amp; _xlfn.XLOOKUP("*",$B$5:B112,"/" &amp; $B$5:B112,,2,-1) &amp; _xlfn.XLOOKUP("*",$C$5:C112,"/" &amp; $C$5:C112,,2,-1) &amp; _xlfn.XLOOKUP("*",$D$5:D112,"/" &amp; $D$5:D112,,2,-1) &amp; _xlfn.XLOOKUP("*",$E$5:E112,"/" &amp; $E$5:E112,,2,-1) &amp; _xlfn.XLOOKUP("*",$F$5:F112,"/" &amp; $F$5:F112,,2,-1) &amp; "/" &amp; G112,"") &amp; IF(H112&lt;&gt;"",_xlfn.XLOOKUP("*",$A$5:A112,"/" &amp; $A$5:A112,,2,-1) &amp; _xlfn.XLOOKUP("*",$B$5:B112,"/" &amp; $B$5:B112,,2,-1) &amp; _xlfn.XLOOKUP("*",$C$5:C112,"/" &amp; $C$5:C112,,2,-1) &amp; _xlfn.XLOOKUP("*",$D$5:D112,"/" &amp; $D$5:D112,,2,-1) &amp; _xlfn.XLOOKUP("*",$E$5:E112,"/" &amp; $E$5:E112,,2,-1) &amp; _xlfn.XLOOKUP("*",$F$5:F112,"/" &amp; $F$5:F112,,2,-1) &amp; _xlfn.XLOOKUP("*",$G$5:G112,"/" &amp; $G$5:G112,,2,-1) &amp; "/" &amp; H112,"")</f>
        <v>/Transmission/ReturnData/StateReturn/StateUI/Payment/ActualSettlementDate</v>
      </c>
      <c r="J112" s="306" t="s">
        <v>23</v>
      </c>
      <c r="K112" s="31" t="s">
        <v>16</v>
      </c>
      <c r="L112" s="38" t="s">
        <v>319</v>
      </c>
      <c r="M112" s="1">
        <v>8</v>
      </c>
      <c r="N112" s="1" t="s">
        <v>78</v>
      </c>
      <c r="O112" s="87" t="s">
        <v>168</v>
      </c>
      <c r="P112" s="31" t="s">
        <v>109</v>
      </c>
    </row>
    <row r="113" spans="1:16" ht="18" customHeight="1" outlineLevel="4" x14ac:dyDescent="0.2">
      <c r="A113" s="201"/>
      <c r="B113" s="137"/>
      <c r="C113" s="137"/>
      <c r="D113" s="137"/>
      <c r="E113" s="137"/>
      <c r="F113" s="202"/>
      <c r="G113" s="202"/>
      <c r="H113" s="202"/>
      <c r="I113" s="202"/>
      <c r="J113" s="197"/>
      <c r="K113" s="198"/>
      <c r="L113" s="197"/>
      <c r="M113" s="198"/>
      <c r="N113" s="198"/>
      <c r="O113" s="199"/>
      <c r="P113" s="200"/>
    </row>
    <row r="114" spans="1:16" outlineLevel="3" x14ac:dyDescent="0.2">
      <c r="A114" s="201"/>
      <c r="B114" s="137"/>
      <c r="C114" s="137"/>
      <c r="D114" s="137"/>
      <c r="E114" s="137"/>
      <c r="F114" s="202"/>
      <c r="G114" s="202"/>
      <c r="H114" s="202"/>
      <c r="I114" s="202"/>
      <c r="J114" s="197"/>
      <c r="K114" s="198"/>
      <c r="L114" s="197"/>
      <c r="M114" s="198"/>
      <c r="N114" s="198"/>
      <c r="O114" s="199"/>
      <c r="P114" s="200"/>
    </row>
    <row r="115" spans="1:16" outlineLevel="2" x14ac:dyDescent="0.2">
      <c r="A115" s="201"/>
      <c r="B115" s="137"/>
      <c r="C115" s="137"/>
      <c r="D115" s="137"/>
      <c r="E115" s="137"/>
      <c r="F115" s="202"/>
      <c r="G115" s="202"/>
      <c r="H115" s="202"/>
      <c r="I115" s="202"/>
      <c r="J115" s="197"/>
      <c r="K115" s="198"/>
      <c r="L115" s="197"/>
      <c r="M115" s="198"/>
      <c r="N115" s="198"/>
      <c r="O115" s="199"/>
      <c r="P115" s="200"/>
    </row>
    <row r="116" spans="1:16" outlineLevel="1" x14ac:dyDescent="0.2">
      <c r="A116" s="201"/>
      <c r="B116" s="137"/>
      <c r="C116" s="137"/>
      <c r="D116" s="137"/>
      <c r="E116" s="137"/>
      <c r="F116" s="202"/>
      <c r="G116" s="202"/>
      <c r="H116" s="202"/>
      <c r="I116" s="202"/>
      <c r="J116" s="197"/>
      <c r="K116" s="198"/>
      <c r="L116" s="197"/>
      <c r="M116" s="198"/>
      <c r="N116" s="198"/>
      <c r="O116" s="199"/>
      <c r="P116" s="200"/>
    </row>
  </sheetData>
  <mergeCells count="56">
    <mergeCell ref="P107:P108"/>
    <mergeCell ref="F107:F108"/>
    <mergeCell ref="L107:L108"/>
    <mergeCell ref="J107:J108"/>
    <mergeCell ref="K107:K108"/>
    <mergeCell ref="M107:M108"/>
    <mergeCell ref="N107:N108"/>
    <mergeCell ref="O107:O108"/>
    <mergeCell ref="C107:C108"/>
    <mergeCell ref="B107:B108"/>
    <mergeCell ref="A107:A108"/>
    <mergeCell ref="H94:H95"/>
    <mergeCell ref="G94:G95"/>
    <mergeCell ref="F94:F95"/>
    <mergeCell ref="E94:E95"/>
    <mergeCell ref="D94:D95"/>
    <mergeCell ref="C94:C95"/>
    <mergeCell ref="B94:B95"/>
    <mergeCell ref="E107:E108"/>
    <mergeCell ref="D107:D108"/>
    <mergeCell ref="H107:H108"/>
    <mergeCell ref="F68:F69"/>
    <mergeCell ref="L68:L69"/>
    <mergeCell ref="M68:M69"/>
    <mergeCell ref="G68:H69"/>
    <mergeCell ref="A94:A95"/>
    <mergeCell ref="J94:J95"/>
    <mergeCell ref="K94:K95"/>
    <mergeCell ref="L94:L95"/>
    <mergeCell ref="A68:A69"/>
    <mergeCell ref="B68:B69"/>
    <mergeCell ref="C68:C69"/>
    <mergeCell ref="D68:D69"/>
    <mergeCell ref="E68:E69"/>
    <mergeCell ref="N94:N95"/>
    <mergeCell ref="O94:O95"/>
    <mergeCell ref="P94:P95"/>
    <mergeCell ref="A25:A26"/>
    <mergeCell ref="B25:B26"/>
    <mergeCell ref="C25:C26"/>
    <mergeCell ref="D25:D26"/>
    <mergeCell ref="J25:J26"/>
    <mergeCell ref="K25:K26"/>
    <mergeCell ref="M25:M26"/>
    <mergeCell ref="N25:N26"/>
    <mergeCell ref="O25:O26"/>
    <mergeCell ref="P25:P26"/>
    <mergeCell ref="E25:H26"/>
    <mergeCell ref="O68:O69"/>
    <mergeCell ref="M94:M95"/>
    <mergeCell ref="I25:I26"/>
    <mergeCell ref="P68:P69"/>
    <mergeCell ref="L25:L26"/>
    <mergeCell ref="J68:J69"/>
    <mergeCell ref="K68:K69"/>
    <mergeCell ref="N68:N69"/>
  </mergeCells>
  <phoneticPr fontId="3" type="noConversion"/>
  <pageMargins left="0.3" right="0.25" top="0.5" bottom="0.5" header="0.5" footer="0.5"/>
  <pageSetup scale="43" orientation="landscape" horizontalDpi="1200" verticalDpi="12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44"/>
  <sheetViews>
    <sheetView zoomScaleNormal="100" workbookViewId="0">
      <selection activeCell="A2" sqref="A2"/>
    </sheetView>
  </sheetViews>
  <sheetFormatPr defaultRowHeight="12.75" outlineLevelRow="7" x14ac:dyDescent="0.2"/>
  <cols>
    <col min="1" max="8" width="3.5703125" style="50" customWidth="1"/>
    <col min="9" max="9" width="15.85546875" style="50" customWidth="1"/>
    <col min="10" max="10" width="9.140625" style="49"/>
    <col min="11" max="11" width="102.7109375" customWidth="1"/>
  </cols>
  <sheetData>
    <row r="1" spans="1:11" ht="45" customHeight="1" x14ac:dyDescent="0.2"/>
    <row r="2" spans="1:11" ht="26.25" customHeight="1" x14ac:dyDescent="0.2">
      <c r="A2" s="232" t="s">
        <v>189</v>
      </c>
      <c r="B2" s="110"/>
      <c r="C2" s="110"/>
      <c r="D2" s="110"/>
      <c r="E2" s="110"/>
      <c r="F2" s="110"/>
      <c r="G2" s="110"/>
      <c r="H2" s="110"/>
      <c r="I2" s="110"/>
    </row>
    <row r="3" spans="1:11" s="66" customFormat="1" x14ac:dyDescent="0.2">
      <c r="A3" s="230" t="s">
        <v>172</v>
      </c>
      <c r="B3" s="231"/>
      <c r="C3" s="231"/>
      <c r="D3" s="231"/>
      <c r="E3" s="231"/>
      <c r="F3" s="231"/>
      <c r="G3" s="231"/>
      <c r="H3" s="231"/>
      <c r="I3" s="231"/>
      <c r="J3" s="46" t="s">
        <v>64</v>
      </c>
      <c r="K3" s="44" t="s">
        <v>77</v>
      </c>
    </row>
    <row r="4" spans="1:11" s="66" customFormat="1" x14ac:dyDescent="0.2">
      <c r="A4" s="226" t="s">
        <v>218</v>
      </c>
      <c r="B4" s="233"/>
      <c r="C4" s="233"/>
      <c r="D4" s="233"/>
      <c r="E4" s="233"/>
      <c r="F4" s="233"/>
      <c r="G4" s="233"/>
      <c r="H4" s="233"/>
      <c r="I4" s="233"/>
      <c r="J4" s="67"/>
      <c r="K4" s="114" t="s">
        <v>219</v>
      </c>
    </row>
    <row r="5" spans="1:11" s="66" customFormat="1" outlineLevel="1" x14ac:dyDescent="0.2">
      <c r="A5" s="240"/>
      <c r="B5" s="122" t="s">
        <v>239</v>
      </c>
      <c r="C5" s="123"/>
      <c r="D5" s="123"/>
      <c r="E5" s="123"/>
      <c r="F5" s="123"/>
      <c r="G5" s="123"/>
      <c r="H5" s="123"/>
      <c r="I5" s="123"/>
      <c r="J5" s="115"/>
      <c r="K5" s="115" t="s">
        <v>190</v>
      </c>
    </row>
    <row r="6" spans="1:11" s="66" customFormat="1" ht="38.25" outlineLevel="1" x14ac:dyDescent="0.2">
      <c r="A6" s="241"/>
      <c r="B6" s="122" t="s">
        <v>240</v>
      </c>
      <c r="C6" s="123"/>
      <c r="D6" s="123"/>
      <c r="E6" s="123"/>
      <c r="F6" s="123"/>
      <c r="G6" s="123"/>
      <c r="H6" s="123"/>
      <c r="I6" s="123"/>
      <c r="J6" s="115"/>
      <c r="K6" s="115" t="s">
        <v>195</v>
      </c>
    </row>
    <row r="7" spans="1:11" s="66" customFormat="1" outlineLevel="1" x14ac:dyDescent="0.2">
      <c r="A7" s="242"/>
      <c r="B7" s="227" t="s">
        <v>321</v>
      </c>
      <c r="C7" s="234"/>
      <c r="D7" s="234"/>
      <c r="E7" s="234"/>
      <c r="F7" s="234"/>
      <c r="G7" s="234"/>
      <c r="H7" s="234"/>
      <c r="I7" s="234"/>
      <c r="J7" s="68"/>
      <c r="K7" s="69"/>
    </row>
    <row r="8" spans="1:11" s="66" customFormat="1" outlineLevel="2" x14ac:dyDescent="0.2">
      <c r="A8" s="243"/>
      <c r="B8" s="245"/>
      <c r="C8" s="227" t="s">
        <v>322</v>
      </c>
      <c r="D8" s="234"/>
      <c r="E8" s="234"/>
      <c r="F8" s="234"/>
      <c r="G8" s="234"/>
      <c r="H8" s="234"/>
      <c r="I8" s="234"/>
      <c r="J8" s="68"/>
      <c r="K8" s="69" t="s">
        <v>220</v>
      </c>
    </row>
    <row r="9" spans="1:11" s="66" customFormat="1" outlineLevel="3" x14ac:dyDescent="0.2">
      <c r="A9" s="243"/>
      <c r="B9" s="246"/>
      <c r="C9" s="247"/>
      <c r="D9" s="264" t="s">
        <v>243</v>
      </c>
      <c r="E9" s="268"/>
      <c r="F9" s="268"/>
      <c r="G9" s="268"/>
      <c r="H9" s="268"/>
      <c r="I9" s="268"/>
      <c r="J9" s="70">
        <v>7</v>
      </c>
      <c r="K9" s="108" t="s">
        <v>185</v>
      </c>
    </row>
    <row r="10" spans="1:11" s="66" customFormat="1" outlineLevel="3" x14ac:dyDescent="0.2">
      <c r="A10" s="243"/>
      <c r="B10" s="246"/>
      <c r="C10" s="248"/>
      <c r="D10" s="264" t="s">
        <v>323</v>
      </c>
      <c r="E10" s="268"/>
      <c r="F10" s="268"/>
      <c r="G10" s="268"/>
      <c r="H10" s="268"/>
      <c r="I10" s="268"/>
      <c r="J10" s="70"/>
      <c r="K10" s="71" t="s">
        <v>221</v>
      </c>
    </row>
    <row r="11" spans="1:11" s="66" customFormat="1" outlineLevel="3" x14ac:dyDescent="0.2">
      <c r="A11" s="243"/>
      <c r="B11" s="246"/>
      <c r="C11" s="248"/>
      <c r="D11" s="227" t="s">
        <v>324</v>
      </c>
      <c r="E11" s="234"/>
      <c r="F11" s="234"/>
      <c r="G11" s="234"/>
      <c r="H11" s="234"/>
      <c r="I11" s="234"/>
      <c r="J11" s="68"/>
      <c r="K11" s="69"/>
    </row>
    <row r="12" spans="1:11" s="66" customFormat="1" outlineLevel="4" x14ac:dyDescent="0.2">
      <c r="A12" s="243"/>
      <c r="B12" s="246"/>
      <c r="C12" s="249"/>
      <c r="D12" s="250"/>
      <c r="E12" s="264" t="s">
        <v>248</v>
      </c>
      <c r="F12" s="268"/>
      <c r="G12" s="268"/>
      <c r="H12" s="268"/>
      <c r="I12" s="268"/>
      <c r="J12" s="70">
        <v>18</v>
      </c>
      <c r="K12" s="71" t="s">
        <v>222</v>
      </c>
    </row>
    <row r="13" spans="1:11" s="66" customFormat="1" outlineLevel="4" x14ac:dyDescent="0.2">
      <c r="A13" s="243"/>
      <c r="B13" s="246"/>
      <c r="C13" s="249"/>
      <c r="D13" s="251"/>
      <c r="E13" s="227" t="s">
        <v>325</v>
      </c>
      <c r="F13" s="234"/>
      <c r="G13" s="234"/>
      <c r="H13" s="234"/>
      <c r="I13" s="235"/>
      <c r="J13" s="68"/>
      <c r="K13" s="69"/>
    </row>
    <row r="14" spans="1:11" s="66" customFormat="1" outlineLevel="5" x14ac:dyDescent="0.2">
      <c r="A14" s="243"/>
      <c r="B14" s="246"/>
      <c r="C14" s="249"/>
      <c r="D14" s="251"/>
      <c r="E14" s="252"/>
      <c r="F14" s="227" t="s">
        <v>241</v>
      </c>
      <c r="G14" s="234"/>
      <c r="H14" s="234"/>
      <c r="I14" s="235"/>
      <c r="J14" s="68"/>
      <c r="K14" s="69"/>
    </row>
    <row r="15" spans="1:11" s="66" customFormat="1" outlineLevel="5" x14ac:dyDescent="0.2">
      <c r="A15" s="243"/>
      <c r="B15" s="246"/>
      <c r="C15" s="249"/>
      <c r="D15" s="251"/>
      <c r="E15" s="254"/>
      <c r="F15" s="263"/>
      <c r="G15" s="264" t="s">
        <v>245</v>
      </c>
      <c r="H15" s="268"/>
      <c r="I15" s="265"/>
      <c r="J15" s="70"/>
      <c r="K15" s="71" t="s">
        <v>223</v>
      </c>
    </row>
    <row r="16" spans="1:11" s="66" customFormat="1" outlineLevel="5" x14ac:dyDescent="0.2">
      <c r="A16" s="243"/>
      <c r="B16" s="246"/>
      <c r="C16" s="249"/>
      <c r="D16" s="251"/>
      <c r="E16" s="253"/>
      <c r="F16" s="229" t="s">
        <v>326</v>
      </c>
      <c r="G16" s="237"/>
      <c r="H16" s="237"/>
      <c r="I16" s="238"/>
      <c r="J16" s="72"/>
      <c r="K16" s="73"/>
    </row>
    <row r="17" spans="1:11" s="66" customFormat="1" outlineLevel="5" x14ac:dyDescent="0.2">
      <c r="A17" s="243"/>
      <c r="B17" s="246"/>
      <c r="C17" s="249"/>
      <c r="D17" s="251"/>
      <c r="E17" s="254"/>
      <c r="F17" s="255"/>
      <c r="G17" s="264" t="s">
        <v>248</v>
      </c>
      <c r="H17" s="268"/>
      <c r="I17" s="265"/>
      <c r="J17" s="70">
        <v>18</v>
      </c>
      <c r="K17" s="71" t="s">
        <v>224</v>
      </c>
    </row>
    <row r="18" spans="1:11" s="66" customFormat="1" outlineLevel="5" x14ac:dyDescent="0.2">
      <c r="A18" s="243"/>
      <c r="B18" s="246"/>
      <c r="C18" s="249"/>
      <c r="D18" s="251"/>
      <c r="E18" s="254"/>
      <c r="F18" s="262"/>
      <c r="G18" s="264" t="s">
        <v>320</v>
      </c>
      <c r="H18" s="268"/>
      <c r="I18" s="265"/>
      <c r="J18" s="70"/>
      <c r="K18" s="71" t="s">
        <v>225</v>
      </c>
    </row>
    <row r="19" spans="1:11" s="66" customFormat="1" outlineLevel="5" x14ac:dyDescent="0.2">
      <c r="A19" s="243"/>
      <c r="B19" s="246"/>
      <c r="C19" s="249"/>
      <c r="D19" s="251"/>
      <c r="E19" s="253"/>
      <c r="F19" s="229" t="s">
        <v>327</v>
      </c>
      <c r="G19" s="237"/>
      <c r="H19" s="237"/>
      <c r="I19" s="238"/>
      <c r="J19" s="72"/>
      <c r="K19" s="73"/>
    </row>
    <row r="20" spans="1:11" s="66" customFormat="1" ht="25.5" outlineLevel="6" x14ac:dyDescent="0.2">
      <c r="A20" s="243"/>
      <c r="B20" s="246"/>
      <c r="C20" s="249"/>
      <c r="D20" s="251"/>
      <c r="E20" s="254"/>
      <c r="F20" s="255"/>
      <c r="G20" s="264" t="s">
        <v>328</v>
      </c>
      <c r="H20" s="268"/>
      <c r="I20" s="265"/>
      <c r="J20" s="70"/>
      <c r="K20" s="108" t="s">
        <v>196</v>
      </c>
    </row>
    <row r="21" spans="1:11" s="66" customFormat="1" outlineLevel="6" x14ac:dyDescent="0.2">
      <c r="A21" s="243"/>
      <c r="B21" s="246"/>
      <c r="C21" s="249"/>
      <c r="D21" s="251"/>
      <c r="E21" s="254"/>
      <c r="F21" s="256"/>
      <c r="G21" s="264" t="s">
        <v>271</v>
      </c>
      <c r="H21" s="268"/>
      <c r="I21" s="265"/>
      <c r="J21" s="70">
        <v>9</v>
      </c>
      <c r="K21" s="71" t="s">
        <v>186</v>
      </c>
    </row>
    <row r="22" spans="1:11" s="66" customFormat="1" outlineLevel="6" x14ac:dyDescent="0.2">
      <c r="A22" s="243"/>
      <c r="B22" s="246"/>
      <c r="C22" s="249"/>
      <c r="D22" s="251"/>
      <c r="E22" s="254"/>
      <c r="F22" s="256"/>
      <c r="G22" s="264" t="s">
        <v>274</v>
      </c>
      <c r="H22" s="268"/>
      <c r="I22" s="265"/>
      <c r="J22" s="70">
        <v>7</v>
      </c>
      <c r="K22" s="71" t="s">
        <v>226</v>
      </c>
    </row>
    <row r="23" spans="1:11" s="66" customFormat="1" outlineLevel="6" x14ac:dyDescent="0.2">
      <c r="A23" s="243"/>
      <c r="B23" s="246"/>
      <c r="C23" s="249"/>
      <c r="D23" s="251"/>
      <c r="E23" s="254"/>
      <c r="F23" s="256"/>
      <c r="G23" s="264" t="s">
        <v>329</v>
      </c>
      <c r="H23" s="268"/>
      <c r="I23" s="265"/>
      <c r="J23" s="70">
        <v>4</v>
      </c>
      <c r="K23" s="108" t="s">
        <v>187</v>
      </c>
    </row>
    <row r="24" spans="1:11" s="66" customFormat="1" outlineLevel="6" x14ac:dyDescent="0.2">
      <c r="A24" s="243"/>
      <c r="B24" s="246"/>
      <c r="C24" s="249"/>
      <c r="D24" s="251"/>
      <c r="E24" s="254"/>
      <c r="F24" s="256"/>
      <c r="G24" s="264" t="s">
        <v>330</v>
      </c>
      <c r="H24" s="268"/>
      <c r="I24" s="265"/>
      <c r="J24" s="70">
        <v>1</v>
      </c>
      <c r="K24" s="71" t="s">
        <v>188</v>
      </c>
    </row>
    <row r="25" spans="1:11" s="66" customFormat="1" outlineLevel="6" x14ac:dyDescent="0.2">
      <c r="A25" s="243"/>
      <c r="B25" s="246"/>
      <c r="C25" s="249"/>
      <c r="D25" s="251"/>
      <c r="E25" s="254"/>
      <c r="F25" s="256"/>
      <c r="G25" s="264" t="s">
        <v>291</v>
      </c>
      <c r="H25" s="268"/>
      <c r="I25" s="265"/>
      <c r="J25" s="70">
        <v>15</v>
      </c>
      <c r="K25" s="71" t="s">
        <v>227</v>
      </c>
    </row>
    <row r="26" spans="1:11" s="66" customFormat="1" outlineLevel="6" x14ac:dyDescent="0.2">
      <c r="A26" s="243"/>
      <c r="B26" s="246"/>
      <c r="C26" s="249"/>
      <c r="D26" s="251"/>
      <c r="E26" s="254"/>
      <c r="F26" s="256"/>
      <c r="G26" s="264" t="s">
        <v>292</v>
      </c>
      <c r="H26" s="268"/>
      <c r="I26" s="265"/>
      <c r="J26" s="70">
        <v>11</v>
      </c>
      <c r="K26" s="71" t="s">
        <v>228</v>
      </c>
    </row>
    <row r="27" spans="1:11" s="66" customFormat="1" outlineLevel="6" x14ac:dyDescent="0.2">
      <c r="A27" s="243"/>
      <c r="B27" s="246"/>
      <c r="C27" s="249"/>
      <c r="D27" s="251"/>
      <c r="E27" s="254"/>
      <c r="F27" s="256"/>
      <c r="G27" s="264" t="s">
        <v>303</v>
      </c>
      <c r="H27" s="268"/>
      <c r="I27" s="265"/>
      <c r="J27" s="70">
        <v>11</v>
      </c>
      <c r="K27" s="71" t="s">
        <v>229</v>
      </c>
    </row>
    <row r="28" spans="1:11" s="66" customFormat="1" outlineLevel="6" x14ac:dyDescent="0.2">
      <c r="A28" s="243"/>
      <c r="B28" s="246"/>
      <c r="C28" s="249"/>
      <c r="D28" s="251"/>
      <c r="E28" s="254"/>
      <c r="F28" s="256"/>
      <c r="G28" s="264" t="s">
        <v>293</v>
      </c>
      <c r="H28" s="268"/>
      <c r="I28" s="265"/>
      <c r="J28" s="70">
        <v>15</v>
      </c>
      <c r="K28" s="71" t="s">
        <v>230</v>
      </c>
    </row>
    <row r="29" spans="1:11" s="66" customFormat="1" outlineLevel="6" x14ac:dyDescent="0.2">
      <c r="A29" s="243"/>
      <c r="B29" s="246"/>
      <c r="C29" s="249"/>
      <c r="D29" s="251"/>
      <c r="E29" s="254"/>
      <c r="F29" s="256"/>
      <c r="G29" s="264" t="s">
        <v>331</v>
      </c>
      <c r="H29" s="268"/>
      <c r="I29" s="265"/>
      <c r="J29" s="70">
        <v>14</v>
      </c>
      <c r="K29" s="71" t="s">
        <v>231</v>
      </c>
    </row>
    <row r="30" spans="1:11" s="66" customFormat="1" outlineLevel="6" x14ac:dyDescent="0.2">
      <c r="A30" s="243"/>
      <c r="B30" s="246"/>
      <c r="C30" s="249"/>
      <c r="D30" s="251"/>
      <c r="E30" s="254"/>
      <c r="F30" s="256"/>
      <c r="G30" s="264" t="s">
        <v>332</v>
      </c>
      <c r="H30" s="268"/>
      <c r="I30" s="265"/>
      <c r="J30" s="70"/>
      <c r="K30" s="71" t="s">
        <v>191</v>
      </c>
    </row>
    <row r="31" spans="1:11" s="66" customFormat="1" outlineLevel="6" x14ac:dyDescent="0.2">
      <c r="A31" s="243"/>
      <c r="B31" s="246"/>
      <c r="C31" s="249"/>
      <c r="D31" s="251"/>
      <c r="E31" s="254"/>
      <c r="F31" s="256"/>
      <c r="G31" s="229" t="s">
        <v>334</v>
      </c>
      <c r="H31" s="237"/>
      <c r="I31" s="238"/>
      <c r="J31" s="72"/>
      <c r="K31" s="73" t="s">
        <v>232</v>
      </c>
    </row>
    <row r="32" spans="1:11" s="66" customFormat="1" outlineLevel="7" x14ac:dyDescent="0.2">
      <c r="A32" s="243"/>
      <c r="B32" s="246"/>
      <c r="C32" s="249"/>
      <c r="D32" s="251"/>
      <c r="E32" s="254"/>
      <c r="F32" s="257"/>
      <c r="G32" s="258"/>
      <c r="H32" s="228" t="s">
        <v>333</v>
      </c>
      <c r="I32" s="236"/>
      <c r="J32" s="70"/>
      <c r="K32" s="71" t="s">
        <v>233</v>
      </c>
    </row>
    <row r="33" spans="1:11" s="66" customFormat="1" outlineLevel="7" x14ac:dyDescent="0.2">
      <c r="A33" s="244"/>
      <c r="B33" s="246"/>
      <c r="C33" s="249"/>
      <c r="D33" s="251"/>
      <c r="E33" s="254"/>
      <c r="F33" s="257"/>
      <c r="G33" s="260"/>
      <c r="H33" s="261"/>
      <c r="I33" s="239" t="s">
        <v>339</v>
      </c>
      <c r="J33" s="107"/>
      <c r="K33" s="116"/>
    </row>
    <row r="34" spans="1:11" s="66" customFormat="1" outlineLevel="7" x14ac:dyDescent="0.2">
      <c r="A34" s="243"/>
      <c r="B34" s="246"/>
      <c r="C34" s="249"/>
      <c r="D34" s="251"/>
      <c r="E34" s="254"/>
      <c r="F34" s="257"/>
      <c r="G34" s="259"/>
      <c r="H34" s="264" t="s">
        <v>172</v>
      </c>
      <c r="I34" s="265"/>
      <c r="J34" s="70"/>
      <c r="K34" s="71" t="s">
        <v>194</v>
      </c>
    </row>
    <row r="35" spans="1:11" ht="51" outlineLevel="7" x14ac:dyDescent="0.2">
      <c r="A35" s="243"/>
      <c r="B35" s="246"/>
      <c r="C35" s="249"/>
      <c r="D35" s="251"/>
      <c r="E35" s="254"/>
      <c r="F35" s="257"/>
      <c r="G35" s="259"/>
      <c r="H35" s="264" t="s">
        <v>335</v>
      </c>
      <c r="I35" s="265"/>
      <c r="J35" s="70"/>
      <c r="K35" s="108" t="s">
        <v>234</v>
      </c>
    </row>
    <row r="36" spans="1:11" outlineLevel="7" x14ac:dyDescent="0.2">
      <c r="A36" s="243"/>
      <c r="B36" s="246"/>
      <c r="C36" s="249"/>
      <c r="D36" s="251"/>
      <c r="E36" s="254"/>
      <c r="F36" s="257"/>
      <c r="G36" s="259"/>
      <c r="H36" s="264" t="s">
        <v>336</v>
      </c>
      <c r="I36" s="265"/>
      <c r="J36" s="70"/>
      <c r="K36" s="71"/>
    </row>
    <row r="37" spans="1:11" outlineLevel="7" x14ac:dyDescent="0.2">
      <c r="A37" s="243"/>
      <c r="B37" s="246"/>
      <c r="C37" s="249"/>
      <c r="D37" s="270"/>
      <c r="E37" s="272"/>
      <c r="F37" s="273"/>
      <c r="G37" s="269"/>
      <c r="H37" s="266" t="s">
        <v>337</v>
      </c>
      <c r="I37" s="267"/>
      <c r="J37" s="117"/>
      <c r="K37" s="118" t="s">
        <v>192</v>
      </c>
    </row>
    <row r="38" spans="1:11" outlineLevel="7" x14ac:dyDescent="0.2">
      <c r="A38" s="403"/>
      <c r="B38" s="415"/>
      <c r="C38" s="414"/>
      <c r="D38" s="413"/>
      <c r="E38" s="412"/>
      <c r="F38" s="410"/>
      <c r="G38" s="408"/>
      <c r="H38" s="406" t="s">
        <v>158</v>
      </c>
      <c r="I38" s="368"/>
      <c r="J38" s="411"/>
      <c r="K38" s="347" t="s">
        <v>193</v>
      </c>
    </row>
    <row r="39" spans="1:11" outlineLevel="6" x14ac:dyDescent="0.2">
      <c r="A39" s="404"/>
      <c r="B39" s="387"/>
      <c r="C39" s="409"/>
      <c r="D39" s="387"/>
      <c r="E39" s="387"/>
      <c r="F39" s="387"/>
      <c r="G39" s="409"/>
      <c r="H39" s="355"/>
      <c r="I39" s="407"/>
      <c r="J39" s="405"/>
      <c r="K39" s="405"/>
    </row>
    <row r="40" spans="1:11" outlineLevel="5" x14ac:dyDescent="0.2">
      <c r="A40" s="243"/>
      <c r="B40" s="246"/>
      <c r="C40" s="249"/>
      <c r="D40" s="270"/>
      <c r="E40" s="412"/>
      <c r="F40" s="410"/>
      <c r="G40" s="408"/>
      <c r="H40" s="355"/>
      <c r="I40" s="407"/>
      <c r="J40" s="405"/>
      <c r="K40" s="405"/>
    </row>
    <row r="41" spans="1:11" outlineLevel="4" x14ac:dyDescent="0.2">
      <c r="A41" s="243"/>
      <c r="B41" s="246"/>
      <c r="C41" s="249"/>
      <c r="D41" s="271"/>
      <c r="E41" s="387"/>
      <c r="F41" s="387"/>
      <c r="G41" s="409"/>
      <c r="H41" s="369"/>
      <c r="I41" s="361"/>
      <c r="J41" s="344"/>
      <c r="K41" s="344"/>
    </row>
    <row r="42" spans="1:11" outlineLevel="3" x14ac:dyDescent="0.2">
      <c r="A42" s="243"/>
      <c r="B42" s="246"/>
      <c r="C42" s="248"/>
      <c r="D42" s="264" t="s">
        <v>338</v>
      </c>
      <c r="E42" s="268"/>
      <c r="F42" s="268"/>
      <c r="G42" s="268"/>
      <c r="H42" s="268"/>
      <c r="I42" s="268"/>
      <c r="J42" s="70"/>
      <c r="K42" s="108" t="s">
        <v>235</v>
      </c>
    </row>
    <row r="43" spans="1:11" outlineLevel="2" x14ac:dyDescent="0.2"/>
    <row r="44" spans="1:11" outlineLevel="1" x14ac:dyDescent="0.2"/>
  </sheetData>
  <mergeCells count="13">
    <mergeCell ref="A38:A39"/>
    <mergeCell ref="K38:K41"/>
    <mergeCell ref="H38:I41"/>
    <mergeCell ref="G38:G39"/>
    <mergeCell ref="F38:F39"/>
    <mergeCell ref="F40:F41"/>
    <mergeCell ref="G40:G41"/>
    <mergeCell ref="J38:J41"/>
    <mergeCell ref="E40:E41"/>
    <mergeCell ref="E38:E39"/>
    <mergeCell ref="D38:D39"/>
    <mergeCell ref="C38:C39"/>
    <mergeCell ref="B38:B3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C30"/>
  <sheetViews>
    <sheetView zoomScaleNormal="100" workbookViewId="0">
      <selection activeCell="C14" sqref="C14"/>
    </sheetView>
  </sheetViews>
  <sheetFormatPr defaultRowHeight="12.75" x14ac:dyDescent="0.2"/>
  <cols>
    <col min="1" max="1" width="7.140625" style="282" customWidth="1"/>
    <col min="2" max="2" width="17" style="282" customWidth="1"/>
    <col min="3" max="3" width="65.7109375" style="50" customWidth="1"/>
  </cols>
  <sheetData>
    <row r="1" spans="1:3" s="7" customFormat="1" ht="46.5" customHeight="1" x14ac:dyDescent="0.2">
      <c r="A1" s="275"/>
      <c r="B1" s="276"/>
      <c r="C1" s="56"/>
    </row>
    <row r="2" spans="1:3" s="8" customFormat="1" ht="17.25" customHeight="1" x14ac:dyDescent="0.3">
      <c r="A2" s="51" t="s">
        <v>133</v>
      </c>
      <c r="B2" s="51" t="s">
        <v>158</v>
      </c>
      <c r="C2" s="51" t="s">
        <v>134</v>
      </c>
    </row>
    <row r="3" spans="1:3" s="21" customFormat="1" ht="25.5" x14ac:dyDescent="0.2">
      <c r="A3" s="277" t="s">
        <v>153</v>
      </c>
      <c r="B3" s="278" t="s">
        <v>167</v>
      </c>
      <c r="C3" s="61" t="s">
        <v>154</v>
      </c>
    </row>
    <row r="4" spans="1:3" s="21" customFormat="1" ht="51" x14ac:dyDescent="0.2">
      <c r="A4" s="277" t="s">
        <v>145</v>
      </c>
      <c r="B4" s="278" t="s">
        <v>143</v>
      </c>
      <c r="C4" s="74" t="s">
        <v>144</v>
      </c>
    </row>
    <row r="5" spans="1:3" s="21" customFormat="1" ht="38.25" x14ac:dyDescent="0.2">
      <c r="A5" s="277" t="s">
        <v>137</v>
      </c>
      <c r="B5" s="278" t="s">
        <v>132</v>
      </c>
      <c r="C5" s="63" t="s">
        <v>155</v>
      </c>
    </row>
    <row r="6" spans="1:3" s="21" customFormat="1" ht="38.25" x14ac:dyDescent="0.2">
      <c r="A6" s="277" t="s">
        <v>138</v>
      </c>
      <c r="B6" s="278" t="s">
        <v>143</v>
      </c>
      <c r="C6" s="63" t="s">
        <v>156</v>
      </c>
    </row>
    <row r="7" spans="1:3" s="21" customFormat="1" ht="38.25" x14ac:dyDescent="0.2">
      <c r="A7" s="277" t="s">
        <v>139</v>
      </c>
      <c r="B7" s="278" t="s">
        <v>143</v>
      </c>
      <c r="C7" s="63" t="s">
        <v>157</v>
      </c>
    </row>
    <row r="8" spans="1:3" s="21" customFormat="1" x14ac:dyDescent="0.2">
      <c r="A8" s="277" t="s">
        <v>140</v>
      </c>
      <c r="B8" s="278" t="s">
        <v>143</v>
      </c>
      <c r="C8" s="63" t="s">
        <v>146</v>
      </c>
    </row>
    <row r="9" spans="1:3" s="21" customFormat="1" x14ac:dyDescent="0.2">
      <c r="A9" s="279" t="s">
        <v>47</v>
      </c>
      <c r="B9" s="278" t="s">
        <v>167</v>
      </c>
      <c r="C9" s="62" t="s">
        <v>58</v>
      </c>
    </row>
    <row r="10" spans="1:3" s="21" customFormat="1" ht="38.25" x14ac:dyDescent="0.2">
      <c r="A10" s="277" t="s">
        <v>141</v>
      </c>
      <c r="B10" s="278" t="s">
        <v>132</v>
      </c>
      <c r="C10" s="111" t="s">
        <v>162</v>
      </c>
    </row>
    <row r="11" spans="1:3" s="21" customFormat="1" ht="25.5" x14ac:dyDescent="0.2">
      <c r="A11" s="277" t="s">
        <v>142</v>
      </c>
      <c r="B11" s="278" t="s">
        <v>132</v>
      </c>
      <c r="C11" s="111" t="s">
        <v>352</v>
      </c>
    </row>
    <row r="12" spans="1:3" s="21" customFormat="1" ht="25.5" x14ac:dyDescent="0.2">
      <c r="A12" s="277" t="s">
        <v>48</v>
      </c>
      <c r="B12" s="278" t="s">
        <v>167</v>
      </c>
      <c r="C12" s="112" t="s">
        <v>353</v>
      </c>
    </row>
    <row r="13" spans="1:3" s="21" customFormat="1" ht="25.5" x14ac:dyDescent="0.2">
      <c r="A13" s="279" t="s">
        <v>147</v>
      </c>
      <c r="B13" s="278" t="s">
        <v>143</v>
      </c>
      <c r="C13" s="62" t="s">
        <v>148</v>
      </c>
    </row>
    <row r="14" spans="1:3" s="21" customFormat="1" ht="51" x14ac:dyDescent="0.2">
      <c r="A14" s="279" t="s">
        <v>49</v>
      </c>
      <c r="B14" s="278" t="s">
        <v>167</v>
      </c>
      <c r="C14" s="75" t="s">
        <v>164</v>
      </c>
    </row>
    <row r="15" spans="1:3" s="21" customFormat="1" x14ac:dyDescent="0.2">
      <c r="A15" s="279" t="s">
        <v>50</v>
      </c>
      <c r="B15" s="278" t="s">
        <v>167</v>
      </c>
      <c r="C15" s="62" t="s">
        <v>59</v>
      </c>
    </row>
    <row r="16" spans="1:3" s="21" customFormat="1" x14ac:dyDescent="0.2">
      <c r="A16" s="279" t="s">
        <v>51</v>
      </c>
      <c r="B16" s="278" t="s">
        <v>167</v>
      </c>
      <c r="C16" s="62" t="s">
        <v>236</v>
      </c>
    </row>
    <row r="17" spans="1:3" s="21" customFormat="1" ht="38.25" x14ac:dyDescent="0.2">
      <c r="A17" s="279" t="s">
        <v>150</v>
      </c>
      <c r="B17" s="278" t="s">
        <v>132</v>
      </c>
      <c r="C17" s="62" t="s">
        <v>149</v>
      </c>
    </row>
    <row r="18" spans="1:3" s="21" customFormat="1" ht="25.5" x14ac:dyDescent="0.2">
      <c r="A18" s="277" t="s">
        <v>71</v>
      </c>
      <c r="B18" s="278" t="s">
        <v>167</v>
      </c>
      <c r="C18" s="113" t="s">
        <v>348</v>
      </c>
    </row>
    <row r="19" spans="1:3" s="21" customFormat="1" ht="38.25" x14ac:dyDescent="0.2">
      <c r="A19" s="277" t="s">
        <v>173</v>
      </c>
      <c r="B19" s="278" t="s">
        <v>143</v>
      </c>
      <c r="C19" s="111" t="s">
        <v>174</v>
      </c>
    </row>
    <row r="20" spans="1:3" s="21" customFormat="1" x14ac:dyDescent="0.2">
      <c r="A20" s="277" t="s">
        <v>52</v>
      </c>
      <c r="B20" s="278" t="s">
        <v>167</v>
      </c>
      <c r="C20" s="74" t="s">
        <v>349</v>
      </c>
    </row>
    <row r="21" spans="1:3" s="21" customFormat="1" ht="25.5" x14ac:dyDescent="0.2">
      <c r="A21" s="277" t="s">
        <v>72</v>
      </c>
      <c r="B21" s="278" t="s">
        <v>167</v>
      </c>
      <c r="C21" s="74" t="s">
        <v>131</v>
      </c>
    </row>
    <row r="22" spans="1:3" s="21" customFormat="1" ht="25.5" x14ac:dyDescent="0.2">
      <c r="A22" s="277" t="s">
        <v>53</v>
      </c>
      <c r="B22" s="278" t="s">
        <v>167</v>
      </c>
      <c r="C22" s="112" t="s">
        <v>197</v>
      </c>
    </row>
    <row r="23" spans="1:3" s="21" customFormat="1" x14ac:dyDescent="0.2">
      <c r="A23" s="277" t="s">
        <v>54</v>
      </c>
      <c r="B23" s="278" t="s">
        <v>167</v>
      </c>
      <c r="C23" s="74" t="s">
        <v>60</v>
      </c>
    </row>
    <row r="24" spans="1:3" s="21" customFormat="1" x14ac:dyDescent="0.2">
      <c r="A24" s="277" t="s">
        <v>55</v>
      </c>
      <c r="B24" s="278" t="s">
        <v>167</v>
      </c>
      <c r="C24" s="74" t="s">
        <v>61</v>
      </c>
    </row>
    <row r="25" spans="1:3" s="21" customFormat="1" x14ac:dyDescent="0.2">
      <c r="A25" s="277" t="s">
        <v>73</v>
      </c>
      <c r="B25" s="278" t="s">
        <v>167</v>
      </c>
      <c r="C25" s="74" t="s">
        <v>74</v>
      </c>
    </row>
    <row r="26" spans="1:3" s="21" customFormat="1" ht="51" x14ac:dyDescent="0.2">
      <c r="A26" s="280" t="s">
        <v>340</v>
      </c>
      <c r="B26" s="281" t="s">
        <v>132</v>
      </c>
      <c r="C26" s="111" t="s">
        <v>341</v>
      </c>
    </row>
    <row r="27" spans="1:3" s="21" customFormat="1" ht="38.25" x14ac:dyDescent="0.2">
      <c r="A27" s="280" t="s">
        <v>342</v>
      </c>
      <c r="B27" s="281" t="s">
        <v>132</v>
      </c>
      <c r="C27" s="111" t="s">
        <v>343</v>
      </c>
    </row>
    <row r="28" spans="1:3" s="21" customFormat="1" ht="38.25" x14ac:dyDescent="0.2">
      <c r="A28" s="280" t="s">
        <v>344</v>
      </c>
      <c r="B28" s="281" t="s">
        <v>143</v>
      </c>
      <c r="C28" s="111" t="s">
        <v>345</v>
      </c>
    </row>
    <row r="29" spans="1:3" s="21" customFormat="1" x14ac:dyDescent="0.2">
      <c r="A29" s="279" t="s">
        <v>56</v>
      </c>
      <c r="B29" s="278" t="s">
        <v>167</v>
      </c>
      <c r="C29" s="75" t="s">
        <v>350</v>
      </c>
    </row>
    <row r="30" spans="1:3" s="21" customFormat="1" ht="25.5" x14ac:dyDescent="0.2">
      <c r="A30" s="279" t="s">
        <v>57</v>
      </c>
      <c r="B30" s="278" t="s">
        <v>132</v>
      </c>
      <c r="C30" s="62" t="s">
        <v>351</v>
      </c>
    </row>
  </sheetData>
  <phoneticPr fontId="3" type="noConversion"/>
  <pageMargins left="0.75" right="0.75" top="1" bottom="1" header="0.5" footer="0.5"/>
  <pageSetup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DB0C30E8A0FCA45B099C383FD764C3D" ma:contentTypeVersion="9" ma:contentTypeDescription="Create a new document." ma:contentTypeScope="" ma:versionID="74d019baa983b5978fab56a656c4b97d">
  <xsd:schema xmlns:xsd="http://www.w3.org/2001/XMLSchema" xmlns:xs="http://www.w3.org/2001/XMLSchema" xmlns:p="http://schemas.microsoft.com/office/2006/metadata/properties" xmlns:ns2="ad309b40-3e9e-46fb-8fe5-bf5ab4264c32" targetNamespace="http://schemas.microsoft.com/office/2006/metadata/properties" ma:root="true" ma:fieldsID="00bcea0f49f8215b504180f85c77b1b2" ns2:_="">
    <xsd:import namespace="ad309b40-3e9e-46fb-8fe5-bf5ab4264c32"/>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309b40-3e9e-46fb-8fe5-bf5ab4264c3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1F3385B-01BE-4F67-A7F5-18DAAF0CBC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309b40-3e9e-46fb-8fe5-bf5ab4264c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6AE535-66E5-4D85-87E5-A2CEB66C3831}">
  <ds:schemaRefs>
    <ds:schemaRef ds:uri="http://purl.org/dc/elements/1.1/"/>
    <ds:schemaRef ds:uri="http://schemas.microsoft.com/office/2006/metadata/properties"/>
    <ds:schemaRef ds:uri="ad309b40-3e9e-46fb-8fe5-bf5ab4264c32"/>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DF03AA1A-D3C9-439A-9AE1-55EA45956E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RT-6 and RT-8A</vt:lpstr>
      <vt:lpstr>Acknowledgement</vt:lpstr>
      <vt:lpstr>Alert Codes</vt:lpstr>
      <vt:lpstr>'RT-6 and RT-8A'!Print_Area</vt:lpstr>
    </vt:vector>
  </TitlesOfParts>
  <Company>DOR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John.Rogers@floridarevenue.com</dc:creator>
  <cp:lastModifiedBy>John Rogers</cp:lastModifiedBy>
  <cp:lastPrinted>2010-02-08T21:21:15Z</cp:lastPrinted>
  <dcterms:created xsi:type="dcterms:W3CDTF">2006-12-13T15:34:37Z</dcterms:created>
  <dcterms:modified xsi:type="dcterms:W3CDTF">2024-01-11T14:08:06Z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0x0101005DB0C30E8A0FCA45B099C383FD764C3D</vt:lpwstr>
  </property>
</Properties>
</file>